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4\"/>
    </mc:Choice>
  </mc:AlternateContent>
  <xr:revisionPtr revIDLastSave="0" documentId="8_{00388D64-DF51-4C18-B83F-D2DC64DC74D8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'DC37'!$A$1:$L$68</definedName>
    <definedName name="_xlnm.Print_Area" localSheetId="11">'DC38'!$A$1:$L$68</definedName>
    <definedName name="_xlnm.Print_Area" localSheetId="17">'DC39'!$A$1:$L$68</definedName>
    <definedName name="_xlnm.Print_Area" localSheetId="21">'DC40'!$A$1:$L$68</definedName>
    <definedName name="_xlnm.Print_Area" localSheetId="0">'NW371'!$A$1:$L$68</definedName>
    <definedName name="_xlnm.Print_Area" localSheetId="1">'NW372'!$A$1:$L$68</definedName>
    <definedName name="_xlnm.Print_Area" localSheetId="2">'NW373'!$A$1:$L$68</definedName>
    <definedName name="_xlnm.Print_Area" localSheetId="3">'NW374'!$A$1:$L$68</definedName>
    <definedName name="_xlnm.Print_Area" localSheetId="4">'NW375'!$A$1:$L$68</definedName>
    <definedName name="_xlnm.Print_Area" localSheetId="6">'NW381'!$A$1:$L$68</definedName>
    <definedName name="_xlnm.Print_Area" localSheetId="7">'NW382'!$A$1:$L$68</definedName>
    <definedName name="_xlnm.Print_Area" localSheetId="8">'NW383'!$A$1:$L$68</definedName>
    <definedName name="_xlnm.Print_Area" localSheetId="9">'NW384'!$A$1:$L$68</definedName>
    <definedName name="_xlnm.Print_Area" localSheetId="10">'NW385'!$A$1:$L$68</definedName>
    <definedName name="_xlnm.Print_Area" localSheetId="12">'NW392'!$A$1:$L$68</definedName>
    <definedName name="_xlnm.Print_Area" localSheetId="13">'NW393'!$A$1:$L$68</definedName>
    <definedName name="_xlnm.Print_Area" localSheetId="14">'NW394'!$A$1:$L$68</definedName>
    <definedName name="_xlnm.Print_Area" localSheetId="15">'NW396'!$A$1:$L$68</definedName>
    <definedName name="_xlnm.Print_Area" localSheetId="16">'NW397'!$A$1:$L$68</definedName>
    <definedName name="_xlnm.Print_Area" localSheetId="18">'NW403'!$A$1:$L$68</definedName>
    <definedName name="_xlnm.Print_Area" localSheetId="19">'NW404'!$A$1:$L$68</definedName>
    <definedName name="_xlnm.Print_Area" localSheetId="20">'NW405'!$A$1:$L$68</definedName>
    <definedName name="_xlnm.Print_Area" localSheetId="22">Summary!$A$1:$L$68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7" i="2" l="1"/>
  <c r="K47" i="2"/>
  <c r="J47" i="2"/>
  <c r="I47" i="2"/>
  <c r="H47" i="2"/>
  <c r="G47" i="2"/>
  <c r="F47" i="2"/>
  <c r="E47" i="2"/>
  <c r="E48" i="2" s="1"/>
  <c r="E51" i="2" s="1"/>
  <c r="E53" i="2" s="1"/>
  <c r="E56" i="2" s="1"/>
  <c r="E59" i="2" s="1"/>
  <c r="D47" i="2"/>
  <c r="C47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C48" i="3"/>
  <c r="C51" i="3" s="1"/>
  <c r="C53" i="3" s="1"/>
  <c r="C56" i="3" s="1"/>
  <c r="C59" i="3" s="1"/>
  <c r="L47" i="3"/>
  <c r="K47" i="3"/>
  <c r="J47" i="3"/>
  <c r="I47" i="3"/>
  <c r="H47" i="3"/>
  <c r="G47" i="3"/>
  <c r="F47" i="3"/>
  <c r="E47" i="3"/>
  <c r="E48" i="3" s="1"/>
  <c r="E51" i="3" s="1"/>
  <c r="E53" i="3" s="1"/>
  <c r="E56" i="3" s="1"/>
  <c r="E59" i="3" s="1"/>
  <c r="D47" i="3"/>
  <c r="C47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E32" i="3"/>
  <c r="D32" i="3"/>
  <c r="D48" i="3" s="1"/>
  <c r="D51" i="3" s="1"/>
  <c r="D53" i="3" s="1"/>
  <c r="D56" i="3" s="1"/>
  <c r="D59" i="3" s="1"/>
  <c r="C32" i="3"/>
  <c r="L47" i="4"/>
  <c r="K47" i="4"/>
  <c r="J47" i="4"/>
  <c r="I47" i="4"/>
  <c r="H47" i="4"/>
  <c r="G47" i="4"/>
  <c r="F47" i="4"/>
  <c r="E47" i="4"/>
  <c r="D47" i="4"/>
  <c r="C47" i="4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D48" i="5"/>
  <c r="D51" i="5" s="1"/>
  <c r="D53" i="5" s="1"/>
  <c r="D56" i="5" s="1"/>
  <c r="D59" i="5" s="1"/>
  <c r="L47" i="5"/>
  <c r="K47" i="5"/>
  <c r="J47" i="5"/>
  <c r="I47" i="5"/>
  <c r="H47" i="5"/>
  <c r="G47" i="5"/>
  <c r="F47" i="5"/>
  <c r="E47" i="5"/>
  <c r="D47" i="5"/>
  <c r="C47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G32" i="5"/>
  <c r="G48" i="5" s="1"/>
  <c r="G51" i="5" s="1"/>
  <c r="G53" i="5" s="1"/>
  <c r="G56" i="5" s="1"/>
  <c r="G59" i="5" s="1"/>
  <c r="F32" i="5"/>
  <c r="E32" i="5"/>
  <c r="D32" i="5"/>
  <c r="C32" i="5"/>
  <c r="C48" i="5" s="1"/>
  <c r="C51" i="5" s="1"/>
  <c r="C53" i="5" s="1"/>
  <c r="C56" i="5" s="1"/>
  <c r="C59" i="5" s="1"/>
  <c r="C51" i="6"/>
  <c r="C53" i="6" s="1"/>
  <c r="C56" i="6" s="1"/>
  <c r="C59" i="6" s="1"/>
  <c r="J48" i="6"/>
  <c r="J51" i="6" s="1"/>
  <c r="J53" i="6" s="1"/>
  <c r="J56" i="6" s="1"/>
  <c r="J59" i="6" s="1"/>
  <c r="L47" i="6"/>
  <c r="K47" i="6"/>
  <c r="J47" i="6"/>
  <c r="I47" i="6"/>
  <c r="H47" i="6"/>
  <c r="G47" i="6"/>
  <c r="F47" i="6"/>
  <c r="E47" i="6"/>
  <c r="D47" i="6"/>
  <c r="C47" i="6"/>
  <c r="L32" i="6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E32" i="6"/>
  <c r="E48" i="6" s="1"/>
  <c r="E51" i="6" s="1"/>
  <c r="E53" i="6" s="1"/>
  <c r="E56" i="6" s="1"/>
  <c r="E59" i="6" s="1"/>
  <c r="D32" i="6"/>
  <c r="C32" i="6"/>
  <c r="C48" i="6" s="1"/>
  <c r="L47" i="7"/>
  <c r="K47" i="7"/>
  <c r="J47" i="7"/>
  <c r="I47" i="7"/>
  <c r="H47" i="7"/>
  <c r="G47" i="7"/>
  <c r="F47" i="7"/>
  <c r="E47" i="7"/>
  <c r="D47" i="7"/>
  <c r="C47" i="7"/>
  <c r="L32" i="7"/>
  <c r="K32" i="7"/>
  <c r="K48" i="7" s="1"/>
  <c r="K51" i="7" s="1"/>
  <c r="K53" i="7" s="1"/>
  <c r="K56" i="7" s="1"/>
  <c r="K59" i="7" s="1"/>
  <c r="J32" i="7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F48" i="8"/>
  <c r="F51" i="8" s="1"/>
  <c r="F53" i="8" s="1"/>
  <c r="F56" i="8" s="1"/>
  <c r="F59" i="8" s="1"/>
  <c r="L47" i="8"/>
  <c r="K47" i="8"/>
  <c r="J47" i="8"/>
  <c r="I47" i="8"/>
  <c r="H47" i="8"/>
  <c r="G47" i="8"/>
  <c r="F47" i="8"/>
  <c r="E47" i="8"/>
  <c r="D47" i="8"/>
  <c r="C47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G32" i="8"/>
  <c r="G48" i="8" s="1"/>
  <c r="G51" i="8" s="1"/>
  <c r="G53" i="8" s="1"/>
  <c r="G56" i="8" s="1"/>
  <c r="G59" i="8" s="1"/>
  <c r="F32" i="8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L47" i="9"/>
  <c r="K47" i="9"/>
  <c r="J47" i="9"/>
  <c r="I47" i="9"/>
  <c r="H47" i="9"/>
  <c r="G47" i="9"/>
  <c r="F47" i="9"/>
  <c r="E47" i="9"/>
  <c r="D47" i="9"/>
  <c r="C47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L47" i="10"/>
  <c r="K47" i="10"/>
  <c r="J47" i="10"/>
  <c r="I47" i="10"/>
  <c r="H47" i="10"/>
  <c r="G47" i="10"/>
  <c r="F47" i="10"/>
  <c r="E47" i="10"/>
  <c r="D47" i="10"/>
  <c r="C47" i="10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L47" i="11"/>
  <c r="K47" i="11"/>
  <c r="J47" i="11"/>
  <c r="I47" i="11"/>
  <c r="H47" i="11"/>
  <c r="G47" i="11"/>
  <c r="F47" i="11"/>
  <c r="E47" i="11"/>
  <c r="D47" i="11"/>
  <c r="C47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F48" i="12"/>
  <c r="F51" i="12" s="1"/>
  <c r="F53" i="12" s="1"/>
  <c r="F56" i="12" s="1"/>
  <c r="F59" i="12" s="1"/>
  <c r="L47" i="12"/>
  <c r="K47" i="12"/>
  <c r="J47" i="12"/>
  <c r="I47" i="12"/>
  <c r="I48" i="12" s="1"/>
  <c r="I51" i="12" s="1"/>
  <c r="I53" i="12" s="1"/>
  <c r="I56" i="12" s="1"/>
  <c r="I59" i="12" s="1"/>
  <c r="H47" i="12"/>
  <c r="G47" i="12"/>
  <c r="F47" i="12"/>
  <c r="E47" i="12"/>
  <c r="D47" i="12"/>
  <c r="C47" i="12"/>
  <c r="L32" i="12"/>
  <c r="K32" i="12"/>
  <c r="J32" i="12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D32" i="12"/>
  <c r="C32" i="12"/>
  <c r="L47" i="13"/>
  <c r="K47" i="13"/>
  <c r="J47" i="13"/>
  <c r="I47" i="13"/>
  <c r="H47" i="13"/>
  <c r="G47" i="13"/>
  <c r="F47" i="13"/>
  <c r="E47" i="13"/>
  <c r="D47" i="13"/>
  <c r="C47" i="13"/>
  <c r="L32" i="13"/>
  <c r="K32" i="13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L47" i="14"/>
  <c r="K47" i="14"/>
  <c r="J47" i="14"/>
  <c r="I47" i="14"/>
  <c r="H47" i="14"/>
  <c r="G47" i="14"/>
  <c r="F47" i="14"/>
  <c r="E47" i="14"/>
  <c r="E48" i="14" s="1"/>
  <c r="E51" i="14" s="1"/>
  <c r="E53" i="14" s="1"/>
  <c r="E56" i="14" s="1"/>
  <c r="E59" i="14" s="1"/>
  <c r="D47" i="14"/>
  <c r="C47" i="14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H32" i="14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C32" i="14"/>
  <c r="C48" i="14" s="1"/>
  <c r="C51" i="14" s="1"/>
  <c r="C53" i="14" s="1"/>
  <c r="C56" i="14" s="1"/>
  <c r="C59" i="14" s="1"/>
  <c r="D48" i="15"/>
  <c r="D51" i="15" s="1"/>
  <c r="D53" i="15" s="1"/>
  <c r="D56" i="15" s="1"/>
  <c r="D59" i="15" s="1"/>
  <c r="L47" i="15"/>
  <c r="K47" i="15"/>
  <c r="J47" i="15"/>
  <c r="I47" i="15"/>
  <c r="H47" i="15"/>
  <c r="G47" i="15"/>
  <c r="F47" i="15"/>
  <c r="E47" i="15"/>
  <c r="E48" i="15" s="1"/>
  <c r="E51" i="15" s="1"/>
  <c r="E53" i="15" s="1"/>
  <c r="E56" i="15" s="1"/>
  <c r="E59" i="15" s="1"/>
  <c r="D47" i="15"/>
  <c r="C47" i="15"/>
  <c r="L32" i="15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D32" i="15"/>
  <c r="C32" i="15"/>
  <c r="C48" i="15" s="1"/>
  <c r="C51" i="15" s="1"/>
  <c r="C53" i="15" s="1"/>
  <c r="C56" i="15" s="1"/>
  <c r="C59" i="15" s="1"/>
  <c r="C56" i="16"/>
  <c r="C59" i="16" s="1"/>
  <c r="L47" i="16"/>
  <c r="K47" i="16"/>
  <c r="K48" i="16" s="1"/>
  <c r="K51" i="16" s="1"/>
  <c r="K53" i="16" s="1"/>
  <c r="K56" i="16" s="1"/>
  <c r="K59" i="16" s="1"/>
  <c r="J47" i="16"/>
  <c r="I47" i="16"/>
  <c r="H47" i="16"/>
  <c r="G47" i="16"/>
  <c r="F47" i="16"/>
  <c r="E47" i="16"/>
  <c r="D47" i="16"/>
  <c r="C47" i="16"/>
  <c r="C48" i="16" s="1"/>
  <c r="C51" i="16" s="1"/>
  <c r="C53" i="16" s="1"/>
  <c r="L32" i="16"/>
  <c r="K32" i="16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I56" i="17"/>
  <c r="I59" i="17" s="1"/>
  <c r="F48" i="17"/>
  <c r="F51" i="17" s="1"/>
  <c r="F53" i="17" s="1"/>
  <c r="F56" i="17" s="1"/>
  <c r="F59" i="17" s="1"/>
  <c r="L47" i="17"/>
  <c r="K47" i="17"/>
  <c r="J47" i="17"/>
  <c r="I47" i="17"/>
  <c r="I48" i="17" s="1"/>
  <c r="I51" i="17" s="1"/>
  <c r="I53" i="17" s="1"/>
  <c r="H47" i="17"/>
  <c r="G47" i="17"/>
  <c r="F47" i="17"/>
  <c r="E47" i="17"/>
  <c r="D47" i="17"/>
  <c r="C47" i="17"/>
  <c r="L32" i="17"/>
  <c r="K32" i="17"/>
  <c r="K48" i="17" s="1"/>
  <c r="K51" i="17" s="1"/>
  <c r="K53" i="17" s="1"/>
  <c r="K56" i="17" s="1"/>
  <c r="K59" i="17" s="1"/>
  <c r="J32" i="17"/>
  <c r="I32" i="17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D32" i="17"/>
  <c r="C32" i="17"/>
  <c r="C48" i="17" s="1"/>
  <c r="C51" i="17" s="1"/>
  <c r="C53" i="17" s="1"/>
  <c r="C56" i="17" s="1"/>
  <c r="C59" i="17" s="1"/>
  <c r="J51" i="18"/>
  <c r="J53" i="18" s="1"/>
  <c r="J56" i="18" s="1"/>
  <c r="J59" i="18" s="1"/>
  <c r="L47" i="18"/>
  <c r="K47" i="18"/>
  <c r="J47" i="18"/>
  <c r="I47" i="18"/>
  <c r="H47" i="18"/>
  <c r="G47" i="18"/>
  <c r="F47" i="18"/>
  <c r="E47" i="18"/>
  <c r="D47" i="18"/>
  <c r="D48" i="18" s="1"/>
  <c r="D51" i="18" s="1"/>
  <c r="D53" i="18" s="1"/>
  <c r="D56" i="18" s="1"/>
  <c r="D59" i="18" s="1"/>
  <c r="C47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I32" i="18"/>
  <c r="H32" i="18"/>
  <c r="G32" i="18"/>
  <c r="F32" i="18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K48" i="19"/>
  <c r="K51" i="19" s="1"/>
  <c r="K53" i="19" s="1"/>
  <c r="K56" i="19" s="1"/>
  <c r="K59" i="19" s="1"/>
  <c r="L47" i="19"/>
  <c r="K47" i="19"/>
  <c r="J47" i="19"/>
  <c r="I47" i="19"/>
  <c r="H47" i="19"/>
  <c r="G47" i="19"/>
  <c r="F47" i="19"/>
  <c r="E47" i="19"/>
  <c r="D47" i="19"/>
  <c r="C47" i="19"/>
  <c r="L32" i="19"/>
  <c r="L48" i="19" s="1"/>
  <c r="L51" i="19" s="1"/>
  <c r="L53" i="19" s="1"/>
  <c r="L56" i="19" s="1"/>
  <c r="L59" i="19" s="1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G32" i="19"/>
  <c r="F32" i="19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H48" i="20"/>
  <c r="H51" i="20" s="1"/>
  <c r="H53" i="20" s="1"/>
  <c r="H56" i="20" s="1"/>
  <c r="H59" i="20" s="1"/>
  <c r="L47" i="20"/>
  <c r="K47" i="20"/>
  <c r="K48" i="20" s="1"/>
  <c r="K51" i="20" s="1"/>
  <c r="K53" i="20" s="1"/>
  <c r="K56" i="20" s="1"/>
  <c r="K59" i="20" s="1"/>
  <c r="J47" i="20"/>
  <c r="I47" i="20"/>
  <c r="H47" i="20"/>
  <c r="G47" i="20"/>
  <c r="F47" i="20"/>
  <c r="E47" i="20"/>
  <c r="D47" i="20"/>
  <c r="C47" i="20"/>
  <c r="C48" i="20" s="1"/>
  <c r="C51" i="20" s="1"/>
  <c r="C53" i="20" s="1"/>
  <c r="C56" i="20" s="1"/>
  <c r="C59" i="20" s="1"/>
  <c r="L32" i="20"/>
  <c r="K32" i="20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C32" i="20"/>
  <c r="F48" i="21"/>
  <c r="F51" i="21" s="1"/>
  <c r="F53" i="21" s="1"/>
  <c r="F56" i="21" s="1"/>
  <c r="F59" i="21" s="1"/>
  <c r="L47" i="21"/>
  <c r="K47" i="21"/>
  <c r="J47" i="21"/>
  <c r="I47" i="21"/>
  <c r="H47" i="21"/>
  <c r="G47" i="21"/>
  <c r="F47" i="21"/>
  <c r="E47" i="21"/>
  <c r="D47" i="21"/>
  <c r="C47" i="21"/>
  <c r="L32" i="21"/>
  <c r="L48" i="21" s="1"/>
  <c r="L51" i="21" s="1"/>
  <c r="L53" i="21" s="1"/>
  <c r="L56" i="21" s="1"/>
  <c r="L59" i="21" s="1"/>
  <c r="K32" i="21"/>
  <c r="J32" i="2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E32" i="21"/>
  <c r="D32" i="21"/>
  <c r="D48" i="21" s="1"/>
  <c r="D51" i="21" s="1"/>
  <c r="D53" i="21" s="1"/>
  <c r="D56" i="21" s="1"/>
  <c r="D59" i="21" s="1"/>
  <c r="C32" i="21"/>
  <c r="G48" i="22"/>
  <c r="G51" i="22" s="1"/>
  <c r="G53" i="22" s="1"/>
  <c r="G56" i="22" s="1"/>
  <c r="G59" i="22" s="1"/>
  <c r="D48" i="22"/>
  <c r="D51" i="22" s="1"/>
  <c r="D53" i="22" s="1"/>
  <c r="D56" i="22" s="1"/>
  <c r="D59" i="22" s="1"/>
  <c r="L47" i="22"/>
  <c r="K47" i="22"/>
  <c r="J47" i="22"/>
  <c r="I47" i="22"/>
  <c r="H47" i="22"/>
  <c r="G47" i="22"/>
  <c r="F47" i="22"/>
  <c r="F48" i="22" s="1"/>
  <c r="F51" i="22" s="1"/>
  <c r="F53" i="22" s="1"/>
  <c r="F56" i="22" s="1"/>
  <c r="F59" i="22" s="1"/>
  <c r="E47" i="22"/>
  <c r="D47" i="22"/>
  <c r="C47" i="22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H32" i="22"/>
  <c r="G32" i="22"/>
  <c r="F32" i="22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I48" i="23"/>
  <c r="I51" i="23" s="1"/>
  <c r="I53" i="23" s="1"/>
  <c r="I56" i="23" s="1"/>
  <c r="I59" i="23" s="1"/>
  <c r="L47" i="23"/>
  <c r="K47" i="23"/>
  <c r="J47" i="23"/>
  <c r="I47" i="23"/>
  <c r="H47" i="23"/>
  <c r="G47" i="23"/>
  <c r="G48" i="23" s="1"/>
  <c r="G51" i="23" s="1"/>
  <c r="G53" i="23" s="1"/>
  <c r="G56" i="23" s="1"/>
  <c r="G59" i="23" s="1"/>
  <c r="F47" i="23"/>
  <c r="E47" i="23"/>
  <c r="D47" i="23"/>
  <c r="C47" i="23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H32" i="23"/>
  <c r="H48" i="23" s="1"/>
  <c r="H51" i="23" s="1"/>
  <c r="H53" i="23" s="1"/>
  <c r="H56" i="23" s="1"/>
  <c r="H59" i="23" s="1"/>
  <c r="G32" i="23"/>
  <c r="F32" i="23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G48" i="1"/>
  <c r="G51" i="1" s="1"/>
  <c r="G53" i="1" s="1"/>
  <c r="G56" i="1" s="1"/>
  <c r="G59" i="1" s="1"/>
  <c r="L47" i="1"/>
  <c r="K47" i="1"/>
  <c r="J47" i="1"/>
  <c r="I47" i="1"/>
  <c r="H47" i="1"/>
  <c r="G47" i="1"/>
  <c r="F47" i="1"/>
  <c r="E47" i="1"/>
  <c r="D47" i="1"/>
  <c r="C47" i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D32" i="1"/>
  <c r="C32" i="1"/>
  <c r="C48" i="1" s="1"/>
  <c r="C51" i="1" s="1"/>
  <c r="C53" i="1" s="1"/>
  <c r="C56" i="1" s="1"/>
  <c r="C59" i="1" s="1"/>
  <c r="J48" i="21" l="1"/>
  <c r="J51" i="21" s="1"/>
  <c r="J53" i="21" s="1"/>
  <c r="J56" i="21" s="1"/>
  <c r="J59" i="21" s="1"/>
  <c r="H48" i="21"/>
  <c r="H51" i="21" s="1"/>
  <c r="H53" i="21" s="1"/>
  <c r="H56" i="21" s="1"/>
  <c r="H59" i="21" s="1"/>
  <c r="I48" i="15"/>
  <c r="I51" i="15" s="1"/>
  <c r="I53" i="15" s="1"/>
  <c r="I56" i="15" s="1"/>
  <c r="I59" i="15" s="1"/>
  <c r="E48" i="12"/>
  <c r="E51" i="12" s="1"/>
  <c r="E53" i="12" s="1"/>
  <c r="E56" i="12" s="1"/>
  <c r="E59" i="12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I48" i="9"/>
  <c r="I51" i="9" s="1"/>
  <c r="I53" i="9" s="1"/>
  <c r="I56" i="9" s="1"/>
  <c r="I59" i="9" s="1"/>
  <c r="E48" i="8"/>
  <c r="E51" i="8" s="1"/>
  <c r="E53" i="8" s="1"/>
  <c r="E56" i="8" s="1"/>
  <c r="E59" i="8" s="1"/>
  <c r="D48" i="7"/>
  <c r="D51" i="7" s="1"/>
  <c r="D53" i="7" s="1"/>
  <c r="D56" i="7" s="1"/>
  <c r="D59" i="7" s="1"/>
  <c r="L48" i="7"/>
  <c r="L51" i="7" s="1"/>
  <c r="L53" i="7" s="1"/>
  <c r="L56" i="7" s="1"/>
  <c r="L59" i="7" s="1"/>
  <c r="H48" i="5"/>
  <c r="H51" i="5" s="1"/>
  <c r="H53" i="5" s="1"/>
  <c r="H56" i="5" s="1"/>
  <c r="H59" i="5" s="1"/>
  <c r="F48" i="5"/>
  <c r="F51" i="5" s="1"/>
  <c r="F53" i="5" s="1"/>
  <c r="F56" i="5" s="1"/>
  <c r="F59" i="5" s="1"/>
  <c r="D48" i="4"/>
  <c r="D51" i="4" s="1"/>
  <c r="D53" i="4" s="1"/>
  <c r="D56" i="4" s="1"/>
  <c r="D59" i="4" s="1"/>
  <c r="L48" i="4"/>
  <c r="L51" i="4" s="1"/>
  <c r="L53" i="4" s="1"/>
  <c r="L56" i="4" s="1"/>
  <c r="L59" i="4" s="1"/>
  <c r="I48" i="3"/>
  <c r="I51" i="3" s="1"/>
  <c r="I53" i="3" s="1"/>
  <c r="I56" i="3" s="1"/>
  <c r="I59" i="3" s="1"/>
  <c r="J48" i="16"/>
  <c r="J51" i="16" s="1"/>
  <c r="J53" i="16" s="1"/>
  <c r="J56" i="16" s="1"/>
  <c r="J59" i="16" s="1"/>
  <c r="I48" i="14"/>
  <c r="I51" i="14" s="1"/>
  <c r="I53" i="14" s="1"/>
  <c r="I56" i="14" s="1"/>
  <c r="I59" i="14" s="1"/>
  <c r="D48" i="1"/>
  <c r="D51" i="1" s="1"/>
  <c r="D53" i="1" s="1"/>
  <c r="D56" i="1" s="1"/>
  <c r="D59" i="1" s="1"/>
  <c r="L48" i="1"/>
  <c r="L51" i="1" s="1"/>
  <c r="L53" i="1" s="1"/>
  <c r="L56" i="1" s="1"/>
  <c r="L59" i="1" s="1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E48" i="21"/>
  <c r="E51" i="21" s="1"/>
  <c r="E53" i="21" s="1"/>
  <c r="E56" i="21" s="1"/>
  <c r="E59" i="21" s="1"/>
  <c r="G48" i="19"/>
  <c r="G51" i="19" s="1"/>
  <c r="G53" i="19" s="1"/>
  <c r="G56" i="19" s="1"/>
  <c r="G59" i="19" s="1"/>
  <c r="E48" i="19"/>
  <c r="E51" i="19" s="1"/>
  <c r="E53" i="19" s="1"/>
  <c r="E56" i="19" s="1"/>
  <c r="E59" i="19" s="1"/>
  <c r="H48" i="18"/>
  <c r="H51" i="18" s="1"/>
  <c r="H53" i="18" s="1"/>
  <c r="H56" i="18" s="1"/>
  <c r="H59" i="18" s="1"/>
  <c r="F48" i="18"/>
  <c r="F51" i="18" s="1"/>
  <c r="F53" i="18" s="1"/>
  <c r="F56" i="18" s="1"/>
  <c r="F59" i="18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G48" i="16"/>
  <c r="G51" i="16" s="1"/>
  <c r="G53" i="16" s="1"/>
  <c r="G56" i="16" s="1"/>
  <c r="G59" i="16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I48" i="11"/>
  <c r="I51" i="11" s="1"/>
  <c r="I53" i="11" s="1"/>
  <c r="I56" i="11" s="1"/>
  <c r="I59" i="11" s="1"/>
  <c r="E48" i="9"/>
  <c r="E51" i="9" s="1"/>
  <c r="E53" i="9" s="1"/>
  <c r="E56" i="9" s="1"/>
  <c r="E59" i="9" s="1"/>
  <c r="F48" i="6"/>
  <c r="F51" i="6" s="1"/>
  <c r="F53" i="6" s="1"/>
  <c r="F56" i="6" s="1"/>
  <c r="F59" i="6" s="1"/>
  <c r="H48" i="4"/>
  <c r="H51" i="4" s="1"/>
  <c r="H53" i="4" s="1"/>
  <c r="H56" i="4" s="1"/>
  <c r="H59" i="4" s="1"/>
  <c r="I48" i="2"/>
  <c r="I51" i="2" s="1"/>
  <c r="I53" i="2" s="1"/>
  <c r="I56" i="2" s="1"/>
  <c r="I59" i="2" s="1"/>
  <c r="G48" i="2"/>
  <c r="G51" i="2" s="1"/>
  <c r="G53" i="2" s="1"/>
  <c r="G56" i="2" s="1"/>
  <c r="G59" i="2" s="1"/>
  <c r="E48" i="20"/>
  <c r="E51" i="20" s="1"/>
  <c r="E53" i="20" s="1"/>
  <c r="E56" i="20" s="1"/>
  <c r="E59" i="20" s="1"/>
  <c r="H48" i="19"/>
  <c r="H51" i="19" s="1"/>
  <c r="H53" i="19" s="1"/>
  <c r="H56" i="19" s="1"/>
  <c r="H59" i="19" s="1"/>
  <c r="I48" i="18"/>
  <c r="I51" i="18" s="1"/>
  <c r="I53" i="18" s="1"/>
  <c r="I56" i="18" s="1"/>
  <c r="I59" i="18" s="1"/>
  <c r="G48" i="18"/>
  <c r="G51" i="18" s="1"/>
  <c r="G53" i="18" s="1"/>
  <c r="G56" i="18" s="1"/>
  <c r="G59" i="18" s="1"/>
  <c r="E48" i="17"/>
  <c r="E51" i="17" s="1"/>
  <c r="E53" i="17" s="1"/>
  <c r="E56" i="17" s="1"/>
  <c r="E59" i="17" s="1"/>
  <c r="L48" i="15"/>
  <c r="L51" i="15" s="1"/>
  <c r="L53" i="15" s="1"/>
  <c r="L56" i="15" s="1"/>
  <c r="L59" i="15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J48" i="12"/>
  <c r="J51" i="12" s="1"/>
  <c r="J53" i="12" s="1"/>
  <c r="J56" i="12" s="1"/>
  <c r="J59" i="12" s="1"/>
  <c r="J48" i="11"/>
  <c r="J51" i="11" s="1"/>
  <c r="J53" i="11" s="1"/>
  <c r="J56" i="11" s="1"/>
  <c r="J59" i="11" s="1"/>
  <c r="H48" i="10"/>
  <c r="H51" i="10" s="1"/>
  <c r="H53" i="10" s="1"/>
  <c r="H56" i="10" s="1"/>
  <c r="H59" i="10" s="1"/>
  <c r="F48" i="9"/>
  <c r="F51" i="9" s="1"/>
  <c r="F53" i="9" s="1"/>
  <c r="F56" i="9" s="1"/>
  <c r="F59" i="9" s="1"/>
  <c r="J48" i="8"/>
  <c r="J51" i="8" s="1"/>
  <c r="J53" i="8" s="1"/>
  <c r="J56" i="8" s="1"/>
  <c r="J59" i="8" s="1"/>
  <c r="I48" i="7"/>
  <c r="I51" i="7" s="1"/>
  <c r="I53" i="7" s="1"/>
  <c r="I56" i="7" s="1"/>
  <c r="I59" i="7" s="1"/>
  <c r="G48" i="6"/>
  <c r="G51" i="6" s="1"/>
  <c r="G53" i="6" s="1"/>
  <c r="G56" i="6" s="1"/>
  <c r="G59" i="6" s="1"/>
  <c r="E48" i="5"/>
  <c r="E51" i="5" s="1"/>
  <c r="E53" i="5" s="1"/>
  <c r="E56" i="5" s="1"/>
  <c r="E59" i="5" s="1"/>
  <c r="F48" i="3"/>
  <c r="F51" i="3" s="1"/>
  <c r="F53" i="3" s="1"/>
  <c r="F56" i="3" s="1"/>
  <c r="F59" i="3" s="1"/>
  <c r="F48" i="23"/>
  <c r="F51" i="23" s="1"/>
  <c r="F53" i="23" s="1"/>
  <c r="F56" i="23" s="1"/>
  <c r="F59" i="23" s="1"/>
  <c r="E48" i="1"/>
  <c r="E51" i="1" s="1"/>
  <c r="E53" i="1" s="1"/>
  <c r="E56" i="1" s="1"/>
  <c r="E59" i="1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F48" i="19"/>
  <c r="F51" i="19" s="1"/>
  <c r="F53" i="19" s="1"/>
  <c r="F56" i="19" s="1"/>
  <c r="F59" i="19" s="1"/>
  <c r="G48" i="10"/>
  <c r="G51" i="10" s="1"/>
  <c r="G53" i="10" s="1"/>
  <c r="G56" i="10" s="1"/>
  <c r="G59" i="10" s="1"/>
  <c r="H48" i="22"/>
  <c r="H51" i="22" s="1"/>
  <c r="H53" i="22" s="1"/>
  <c r="H56" i="22" s="1"/>
  <c r="H59" i="22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J48" i="17"/>
  <c r="J51" i="17" s="1"/>
  <c r="J53" i="17" s="1"/>
  <c r="J56" i="17" s="1"/>
  <c r="J59" i="17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F48" i="15"/>
  <c r="F51" i="15" s="1"/>
  <c r="F53" i="15" s="1"/>
  <c r="F56" i="15" s="1"/>
  <c r="F59" i="15" s="1"/>
  <c r="D48" i="6"/>
  <c r="D51" i="6" s="1"/>
  <c r="D53" i="6" s="1"/>
  <c r="D56" i="6" s="1"/>
  <c r="D59" i="6" s="1"/>
  <c r="L48" i="6"/>
  <c r="L51" i="6" s="1"/>
  <c r="L53" i="6" s="1"/>
  <c r="L56" i="6" s="1"/>
  <c r="L59" i="6" s="1"/>
  <c r="I48" i="22"/>
  <c r="I51" i="22" s="1"/>
  <c r="I53" i="22" s="1"/>
  <c r="I56" i="22" s="1"/>
  <c r="I59" i="22" s="1"/>
  <c r="H48" i="14"/>
  <c r="H51" i="14" s="1"/>
  <c r="H53" i="14" s="1"/>
  <c r="H56" i="14" s="1"/>
  <c r="H59" i="14" s="1"/>
  <c r="J48" i="13"/>
  <c r="J51" i="13" s="1"/>
  <c r="J53" i="13" s="1"/>
  <c r="J56" i="13" s="1"/>
  <c r="J59" i="13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E48" i="11"/>
  <c r="E51" i="11" s="1"/>
  <c r="E53" i="11" s="1"/>
  <c r="E56" i="11" s="1"/>
  <c r="E59" i="11" s="1"/>
  <c r="H48" i="8"/>
  <c r="H51" i="8" s="1"/>
  <c r="H53" i="8" s="1"/>
  <c r="H56" i="8" s="1"/>
  <c r="H59" i="8" s="1"/>
  <c r="J48" i="7"/>
  <c r="J51" i="7" s="1"/>
  <c r="J53" i="7" s="1"/>
  <c r="J56" i="7" s="1"/>
  <c r="J59" i="7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F48" i="11"/>
  <c r="F51" i="11" s="1"/>
  <c r="F53" i="11" s="1"/>
  <c r="F56" i="11" s="1"/>
  <c r="F59" i="11" s="1"/>
  <c r="H48" i="2"/>
  <c r="H51" i="2" s="1"/>
  <c r="H53" i="2" s="1"/>
  <c r="H56" i="2" s="1"/>
  <c r="H59" i="2" s="1"/>
</calcChain>
</file>

<file path=xl/sharedStrings.xml><?xml version="1.0" encoding="utf-8"?>
<sst xmlns="http://schemas.openxmlformats.org/spreadsheetml/2006/main" count="3243" uniqueCount="108">
  <si>
    <t>North West: Moretele (NW371) - Table A4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</si>
  <si>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</si>
  <si>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</si>
  <si>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</si>
  <si>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</si>
  <si>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</si>
  <si>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</si>
  <si>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</si>
  <si>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</si>
  <si>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</si>
  <si>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</si>
  <si>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</si>
  <si>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</si>
  <si>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</si>
  <si>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</si>
  <si>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</si>
  <si>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</si>
  <si>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</si>
  <si>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</si>
  <si>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</si>
  <si>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</si>
  <si>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</si>
  <si>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</si>
  <si>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</si>
  <si>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</si>
  <si>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</si>
  <si>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</si>
  <si>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</si>
  <si>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</si>
  <si>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</si>
  <si>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</si>
  <si>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</si>
  <si>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</si>
  <si>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</si>
  <si>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</si>
  <si>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</si>
  <si>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</si>
  <si>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</si>
  <si>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</si>
  <si>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</si>
  <si>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</si>
  <si>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</si>
  <si>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</si>
  <si>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</si>
  <si>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</si>
  <si>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</si>
  <si>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</si>
  <si>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</si>
  <si>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</si>
  <si>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</si>
  <si>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</si>
  <si>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</si>
  <si>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</si>
  <si>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</si>
  <si>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</si>
  <si>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</si>
  <si>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</si>
  <si>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</si>
  <si>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</si>
  <si>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</si>
  <si>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</si>
  <si>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</si>
  <si>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</si>
  <si>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</si>
  <si>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</si>
  <si>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</si>
  <si>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</si>
  <si>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</si>
  <si>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</si>
  <si>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</si>
  <si>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</si>
  <si>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</si>
  <si>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</si>
  <si>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</si>
  <si>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</si>
  <si>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</si>
  <si>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</si>
  <si>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North West: Madibeng (NW372) - Table A4 Budgeted Financial Performance ( All ) for 4th Quarter ended 30 June 2024 (Figures Finalised as at 2024/07/29)</t>
  </si>
  <si>
    <t>North West: Rustenburg (NW373) - Table A4 Budgeted Financial Performance ( All ) for 4th Quarter ended 30 June 2024 (Figures Finalised as at 2024/07/29)</t>
  </si>
  <si>
    <t>North West: Kgetlengrivier (NW374) - Table A4 Budgeted Financial Performance ( All ) for 4th Quarter ended 30 June 2024 (Figures Finalised as at 2024/07/29)</t>
  </si>
  <si>
    <t>North West: Moses Kotane (NW375) - Table A4 Budgeted Financial Performance ( All ) for 4th Quarter ended 30 June 2024 (Figures Finalised as at 2024/07/29)</t>
  </si>
  <si>
    <t>North West: Bojanala Platinum (DC37) - Table A4 Budgeted Financial Performance ( All ) for 4th Quarter ended 30 June 2024 (Figures Finalised as at 2024/07/29)</t>
  </si>
  <si>
    <t>North West: Ratlou (NW381) - Table A4 Budgeted Financial Performance ( All ) for 4th Quarter ended 30 June 2024 (Figures Finalised as at 2024/07/29)</t>
  </si>
  <si>
    <t>North West: Tswaing (NW382) - Table A4 Budgeted Financial Performance ( All ) for 4th Quarter ended 30 June 2024 (Figures Finalised as at 2024/07/29)</t>
  </si>
  <si>
    <t>North West: Mafikeng (NW383) - Table A4 Budgeted Financial Performance ( All ) for 4th Quarter ended 30 June 2024 (Figures Finalised as at 2024/07/29)</t>
  </si>
  <si>
    <t>North West: Ditsobotla (NW384) - Table A4 Budgeted Financial Performance ( All ) for 4th Quarter ended 30 June 2024 (Figures Finalised as at 2024/07/29)</t>
  </si>
  <si>
    <t>North West: Ramotshere Moiloa (NW385) - Table A4 Budgeted Financial Performance ( All ) for 4th Quarter ended 30 June 2024 (Figures Finalised as at 2024/07/29)</t>
  </si>
  <si>
    <t>North West: Ngaka Modiri Molema (DC38) - Table A4 Budgeted Financial Performance ( All ) for 4th Quarter ended 30 June 2024 (Figures Finalised as at 2024/07/29)</t>
  </si>
  <si>
    <t>North West: Naledi (NW) (NW392) - Table A4 Budgeted Financial Performance ( All ) for 4th Quarter ended 30 June 2024 (Figures Finalised as at 2024/07/29)</t>
  </si>
  <si>
    <t>North West: Mamusa (NW393) - Table A4 Budgeted Financial Performance ( All ) for 4th Quarter ended 30 June 2024 (Figures Finalised as at 2024/07/29)</t>
  </si>
  <si>
    <t>North West: Greater Taung (NW394) - Table A4 Budgeted Financial Performance ( All ) for 4th Quarter ended 30 June 2024 (Figures Finalised as at 2024/07/29)</t>
  </si>
  <si>
    <t>North West: Lekwa-Teemane (NW396) - Table A4 Budgeted Financial Performance ( All ) for 4th Quarter ended 30 June 2024 (Figures Finalised as at 2024/07/29)</t>
  </si>
  <si>
    <t>North West: Kagisano-Molopo (NW397) - Table A4 Budgeted Financial Performance ( All ) for 4th Quarter ended 30 June 2024 (Figures Finalised as at 2024/07/29)</t>
  </si>
  <si>
    <t>North West: Dr Ruth Segomotsi Mompati (DC39) - Table A4 Budgeted Financial Performance ( All ) for 4th Quarter ended 30 June 2024 (Figures Finalised as at 2024/07/29)</t>
  </si>
  <si>
    <t>North West: City of Matlosana (NW403) - Table A4 Budgeted Financial Performance ( All ) for 4th Quarter ended 30 June 2024 (Figures Finalised as at 2024/07/29)</t>
  </si>
  <si>
    <t>North West: Maquassi Hills (NW404) - Table A4 Budgeted Financial Performance ( All ) for 4th Quarter ended 30 June 2024 (Figures Finalised as at 2024/07/29)</t>
  </si>
  <si>
    <t>North West: J B Marks (NW405) - Table A4 Budgeted Financial Performance ( All ) for 4th Quarter ended 30 June 2024 (Figures Finalised as at 2024/07/29)</t>
  </si>
  <si>
    <t>North West: Dr Kenneth Kaunda (DC40) - Table A4 Budgeted Financial Performance ( All ) for 4th Quarter ended 30 June 2024 (Figures Finalised as at 2024/07/29)</t>
  </si>
  <si>
    <t>Summary - Table A4 Budgeted Financial Performance ( All ) for 4th Quarter ended 30 June 2024 (Figures Finalised as at 2024/07/29)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</si>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</sst>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30951863</v>
      </c>
      <c r="D7" s="29">
        <v>29088762</v>
      </c>
      <c r="E7" s="30">
        <v>33433202</v>
      </c>
      <c r="F7" s="31">
        <v>33982685</v>
      </c>
      <c r="G7" s="29">
        <v>36890077</v>
      </c>
      <c r="H7" s="32">
        <v>36890077</v>
      </c>
      <c r="I7" s="30">
        <v>35529614</v>
      </c>
      <c r="J7" s="33">
        <v>38697690</v>
      </c>
      <c r="K7" s="29">
        <v>40477784</v>
      </c>
      <c r="L7" s="32">
        <v>42339762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17558692</v>
      </c>
      <c r="D9" s="29">
        <v>20585347</v>
      </c>
      <c r="E9" s="30">
        <v>23770186</v>
      </c>
      <c r="F9" s="31">
        <v>24761891</v>
      </c>
      <c r="G9" s="29">
        <v>27907669</v>
      </c>
      <c r="H9" s="32">
        <v>27907669</v>
      </c>
      <c r="I9" s="30">
        <v>25549368</v>
      </c>
      <c r="J9" s="33">
        <v>29275145</v>
      </c>
      <c r="K9" s="29">
        <v>30621802</v>
      </c>
      <c r="L9" s="32">
        <v>32030404</v>
      </c>
    </row>
    <row r="10" spans="1:12" ht="13.5" x14ac:dyDescent="0.25">
      <c r="A10" s="28" t="s">
        <v>26</v>
      </c>
      <c r="B10" s="21" t="s">
        <v>19</v>
      </c>
      <c r="C10" s="29">
        <v>359607</v>
      </c>
      <c r="D10" s="29">
        <v>218749</v>
      </c>
      <c r="E10" s="30">
        <v>666923</v>
      </c>
      <c r="F10" s="31">
        <v>1079034</v>
      </c>
      <c r="G10" s="29">
        <v>1079034</v>
      </c>
      <c r="H10" s="32">
        <v>1079034</v>
      </c>
      <c r="I10" s="30">
        <v>471671</v>
      </c>
      <c r="J10" s="33">
        <v>744422</v>
      </c>
      <c r="K10" s="29">
        <v>778666</v>
      </c>
      <c r="L10" s="32">
        <v>814484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10570284</v>
      </c>
      <c r="D13" s="29">
        <v>12983785</v>
      </c>
      <c r="E13" s="30">
        <v>14515545</v>
      </c>
      <c r="F13" s="31">
        <v>13671925</v>
      </c>
      <c r="G13" s="29">
        <v>15152986</v>
      </c>
      <c r="H13" s="32">
        <v>15152986</v>
      </c>
      <c r="I13" s="30">
        <v>13368856</v>
      </c>
      <c r="J13" s="33">
        <v>15803237</v>
      </c>
      <c r="K13" s="29">
        <v>16530186</v>
      </c>
      <c r="L13" s="32">
        <v>17290574</v>
      </c>
    </row>
    <row r="14" spans="1:12" ht="13.5" x14ac:dyDescent="0.25">
      <c r="A14" s="28" t="s">
        <v>30</v>
      </c>
      <c r="B14" s="21" t="s">
        <v>19</v>
      </c>
      <c r="C14" s="29">
        <v>7155292</v>
      </c>
      <c r="D14" s="29">
        <v>10812998</v>
      </c>
      <c r="E14" s="30">
        <v>22048803</v>
      </c>
      <c r="F14" s="31">
        <v>12689051</v>
      </c>
      <c r="G14" s="29">
        <v>28013000</v>
      </c>
      <c r="H14" s="32">
        <v>28013000</v>
      </c>
      <c r="I14" s="30">
        <v>31028160</v>
      </c>
      <c r="J14" s="33">
        <v>27430093</v>
      </c>
      <c r="K14" s="29">
        <v>28691877</v>
      </c>
      <c r="L14" s="32">
        <v>30011703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105734</v>
      </c>
      <c r="D17" s="34">
        <v>172198</v>
      </c>
      <c r="E17" s="37">
        <v>172730</v>
      </c>
      <c r="F17" s="39">
        <v>174450</v>
      </c>
      <c r="G17" s="34">
        <v>174450</v>
      </c>
      <c r="H17" s="37">
        <v>174450</v>
      </c>
      <c r="I17" s="40">
        <v>171314</v>
      </c>
      <c r="J17" s="39">
        <v>182998</v>
      </c>
      <c r="K17" s="34">
        <v>191415</v>
      </c>
      <c r="L17" s="37">
        <v>200221</v>
      </c>
    </row>
    <row r="18" spans="1:12" ht="13.5" x14ac:dyDescent="0.25">
      <c r="A18" s="28" t="s">
        <v>34</v>
      </c>
      <c r="B18" s="21" t="s">
        <v>19</v>
      </c>
      <c r="C18" s="34">
        <v>565363</v>
      </c>
      <c r="D18" s="34">
        <v>647595</v>
      </c>
      <c r="E18" s="37">
        <v>650291</v>
      </c>
      <c r="F18" s="39">
        <v>1096140</v>
      </c>
      <c r="G18" s="34">
        <v>1096140</v>
      </c>
      <c r="H18" s="37">
        <v>1096140</v>
      </c>
      <c r="I18" s="41">
        <v>460804</v>
      </c>
      <c r="J18" s="39">
        <v>1149850</v>
      </c>
      <c r="K18" s="34">
        <v>1202743</v>
      </c>
      <c r="L18" s="37">
        <v>1258070</v>
      </c>
    </row>
    <row r="19" spans="1:12" ht="13.5" x14ac:dyDescent="0.25">
      <c r="A19" s="28" t="s">
        <v>35</v>
      </c>
      <c r="B19" s="21" t="s">
        <v>19</v>
      </c>
      <c r="C19" s="34">
        <v>196608</v>
      </c>
      <c r="D19" s="34">
        <v>3598792</v>
      </c>
      <c r="E19" s="37">
        <v>86641</v>
      </c>
      <c r="F19" s="39">
        <v>151199</v>
      </c>
      <c r="G19" s="34">
        <v>151399</v>
      </c>
      <c r="H19" s="37">
        <v>151399</v>
      </c>
      <c r="I19" s="41">
        <v>106220</v>
      </c>
      <c r="J19" s="39">
        <v>158607</v>
      </c>
      <c r="K19" s="34">
        <v>165903</v>
      </c>
      <c r="L19" s="37">
        <v>173534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44800531</v>
      </c>
      <c r="D21" s="34">
        <v>38945165</v>
      </c>
      <c r="E21" s="37">
        <v>28780882</v>
      </c>
      <c r="F21" s="39">
        <v>20099890</v>
      </c>
      <c r="G21" s="34">
        <v>21086511</v>
      </c>
      <c r="H21" s="37">
        <v>21086511</v>
      </c>
      <c r="I21" s="41">
        <v>29434626</v>
      </c>
      <c r="J21" s="39">
        <v>22119746</v>
      </c>
      <c r="K21" s="34">
        <v>23137256</v>
      </c>
      <c r="L21" s="37">
        <v>24201570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1660685</v>
      </c>
      <c r="G23" s="34">
        <v>1660685</v>
      </c>
      <c r="H23" s="37">
        <v>1660685</v>
      </c>
      <c r="I23" s="41">
        <v>0</v>
      </c>
      <c r="J23" s="39">
        <v>1742058</v>
      </c>
      <c r="K23" s="34">
        <v>1822193</v>
      </c>
      <c r="L23" s="37">
        <v>1906014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551097760</v>
      </c>
      <c r="D25" s="34">
        <v>382652290</v>
      </c>
      <c r="E25" s="37">
        <v>421953450</v>
      </c>
      <c r="F25" s="39">
        <v>456052277</v>
      </c>
      <c r="G25" s="34">
        <v>456091277</v>
      </c>
      <c r="H25" s="37">
        <v>456091277</v>
      </c>
      <c r="I25" s="41">
        <v>455891888</v>
      </c>
      <c r="J25" s="39">
        <v>481883256</v>
      </c>
      <c r="K25" s="34">
        <v>489274405</v>
      </c>
      <c r="L25" s="37">
        <v>490999048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3147610</v>
      </c>
      <c r="H26" s="37">
        <v>3147610</v>
      </c>
      <c r="I26" s="41">
        <v>3375278</v>
      </c>
      <c r="J26" s="39">
        <v>3301842</v>
      </c>
      <c r="K26" s="34">
        <v>3453727</v>
      </c>
      <c r="L26" s="37">
        <v>3612599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16278807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663361734</v>
      </c>
      <c r="D32" s="52">
        <f t="shared" ref="D32:L32" si="0">SUM(D6:D19)+SUM(D21:D31)</f>
        <v>499705681</v>
      </c>
      <c r="E32" s="53">
        <f t="shared" si="0"/>
        <v>562357460</v>
      </c>
      <c r="F32" s="54">
        <f t="shared" si="0"/>
        <v>565419227</v>
      </c>
      <c r="G32" s="52">
        <f t="shared" si="0"/>
        <v>592450838</v>
      </c>
      <c r="H32" s="55">
        <f t="shared" si="0"/>
        <v>592450838</v>
      </c>
      <c r="I32" s="56">
        <f t="shared" si="0"/>
        <v>595387799</v>
      </c>
      <c r="J32" s="57">
        <f t="shared" si="0"/>
        <v>622488944</v>
      </c>
      <c r="K32" s="52">
        <f t="shared" si="0"/>
        <v>636347957</v>
      </c>
      <c r="L32" s="53">
        <f t="shared" si="0"/>
        <v>644837983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127757890</v>
      </c>
      <c r="D34" s="34">
        <v>133712485</v>
      </c>
      <c r="E34" s="37">
        <v>142738330</v>
      </c>
      <c r="F34" s="38">
        <v>172917999</v>
      </c>
      <c r="G34" s="34">
        <v>172917999</v>
      </c>
      <c r="H34" s="40">
        <v>172917999</v>
      </c>
      <c r="I34" s="41">
        <v>155156257</v>
      </c>
      <c r="J34" s="39">
        <v>181836165</v>
      </c>
      <c r="K34" s="34">
        <v>190128120</v>
      </c>
      <c r="L34" s="37">
        <v>198901059</v>
      </c>
    </row>
    <row r="35" spans="1:12" ht="13.5" x14ac:dyDescent="0.25">
      <c r="A35" s="28" t="s">
        <v>49</v>
      </c>
      <c r="B35" s="21" t="s">
        <v>19</v>
      </c>
      <c r="C35" s="34">
        <v>19956175</v>
      </c>
      <c r="D35" s="34">
        <v>21219118</v>
      </c>
      <c r="E35" s="37">
        <v>21578409</v>
      </c>
      <c r="F35" s="38">
        <v>23283997</v>
      </c>
      <c r="G35" s="34">
        <v>24283997</v>
      </c>
      <c r="H35" s="40">
        <v>24283997</v>
      </c>
      <c r="I35" s="41">
        <v>23230030</v>
      </c>
      <c r="J35" s="39">
        <v>25473911</v>
      </c>
      <c r="K35" s="34">
        <v>26645711</v>
      </c>
      <c r="L35" s="37">
        <v>27871414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28569042</v>
      </c>
      <c r="D37" s="34">
        <v>66160618</v>
      </c>
      <c r="E37" s="37">
        <v>63699517</v>
      </c>
      <c r="F37" s="39">
        <v>52700278</v>
      </c>
      <c r="G37" s="34">
        <v>53592169</v>
      </c>
      <c r="H37" s="37">
        <v>53592169</v>
      </c>
      <c r="I37" s="41">
        <v>37595328</v>
      </c>
      <c r="J37" s="39">
        <v>57732290</v>
      </c>
      <c r="K37" s="34">
        <v>60387975</v>
      </c>
      <c r="L37" s="37">
        <v>63165823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69251207</v>
      </c>
      <c r="H38" s="40">
        <v>69251207</v>
      </c>
      <c r="I38" s="41">
        <v>0</v>
      </c>
      <c r="J38" s="39">
        <v>72644516</v>
      </c>
      <c r="K38" s="34">
        <v>75986164</v>
      </c>
      <c r="L38" s="37">
        <v>79481527</v>
      </c>
    </row>
    <row r="39" spans="1:12" ht="13.5" x14ac:dyDescent="0.25">
      <c r="A39" s="28" t="s">
        <v>55</v>
      </c>
      <c r="B39" s="21" t="s">
        <v>19</v>
      </c>
      <c r="C39" s="34">
        <v>124328910</v>
      </c>
      <c r="D39" s="34">
        <v>55258959</v>
      </c>
      <c r="E39" s="37">
        <v>108092680</v>
      </c>
      <c r="F39" s="39">
        <v>50000000</v>
      </c>
      <c r="G39" s="34">
        <v>107494575</v>
      </c>
      <c r="H39" s="37">
        <v>107494575</v>
      </c>
      <c r="I39" s="41">
        <v>0</v>
      </c>
      <c r="J39" s="39">
        <v>112761810</v>
      </c>
      <c r="K39" s="34">
        <v>117948853</v>
      </c>
      <c r="L39" s="37">
        <v>123374500</v>
      </c>
    </row>
    <row r="40" spans="1:12" ht="13.5" x14ac:dyDescent="0.25">
      <c r="A40" s="28" t="s">
        <v>28</v>
      </c>
      <c r="B40" s="21" t="s">
        <v>19</v>
      </c>
      <c r="C40" s="34">
        <v>348670</v>
      </c>
      <c r="D40" s="34">
        <v>105633121</v>
      </c>
      <c r="E40" s="37">
        <v>101994359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162538102</v>
      </c>
      <c r="D41" s="34">
        <v>190867023</v>
      </c>
      <c r="E41" s="37">
        <v>181818661</v>
      </c>
      <c r="F41" s="38">
        <v>148527509</v>
      </c>
      <c r="G41" s="34">
        <v>173412226</v>
      </c>
      <c r="H41" s="40">
        <v>173412226</v>
      </c>
      <c r="I41" s="41">
        <v>168512586</v>
      </c>
      <c r="J41" s="39">
        <v>189645454</v>
      </c>
      <c r="K41" s="34">
        <v>196660315</v>
      </c>
      <c r="L41" s="37">
        <v>205671915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10562225</v>
      </c>
      <c r="D43" s="34">
        <v>0</v>
      </c>
      <c r="E43" s="37">
        <v>4477719</v>
      </c>
      <c r="F43" s="38">
        <v>51238869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51353258</v>
      </c>
      <c r="D44" s="34">
        <v>55544699</v>
      </c>
      <c r="E44" s="37">
        <v>60887479</v>
      </c>
      <c r="F44" s="39">
        <v>63480516</v>
      </c>
      <c r="G44" s="34">
        <v>73432757</v>
      </c>
      <c r="H44" s="37">
        <v>73432757</v>
      </c>
      <c r="I44" s="41">
        <v>70989939</v>
      </c>
      <c r="J44" s="39">
        <v>82400930</v>
      </c>
      <c r="K44" s="34">
        <v>86196077</v>
      </c>
      <c r="L44" s="37">
        <v>90438640</v>
      </c>
    </row>
    <row r="45" spans="1:12" ht="13.5" x14ac:dyDescent="0.25">
      <c r="A45" s="28" t="s">
        <v>60</v>
      </c>
      <c r="B45" s="21" t="s">
        <v>19</v>
      </c>
      <c r="C45" s="34">
        <v>4721909</v>
      </c>
      <c r="D45" s="34">
        <v>-471784</v>
      </c>
      <c r="E45" s="37">
        <v>7950591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530136181</v>
      </c>
      <c r="D47" s="52">
        <f t="shared" ref="D47:L47" si="1">SUM(D34:D46)</f>
        <v>627924239</v>
      </c>
      <c r="E47" s="53">
        <f t="shared" si="1"/>
        <v>693237745</v>
      </c>
      <c r="F47" s="54">
        <f t="shared" si="1"/>
        <v>562149168</v>
      </c>
      <c r="G47" s="52">
        <f t="shared" si="1"/>
        <v>674384930</v>
      </c>
      <c r="H47" s="53">
        <f t="shared" si="1"/>
        <v>674384930</v>
      </c>
      <c r="I47" s="56">
        <f t="shared" si="1"/>
        <v>455484140</v>
      </c>
      <c r="J47" s="57">
        <f t="shared" si="1"/>
        <v>722495076</v>
      </c>
      <c r="K47" s="52">
        <f t="shared" si="1"/>
        <v>753953215</v>
      </c>
      <c r="L47" s="53">
        <f t="shared" si="1"/>
        <v>788904878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133225553</v>
      </c>
      <c r="D48" s="61">
        <f t="shared" si="2"/>
        <v>-128218558</v>
      </c>
      <c r="E48" s="62">
        <f t="shared" si="2"/>
        <v>-130880285</v>
      </c>
      <c r="F48" s="63">
        <f t="shared" si="2"/>
        <v>3270059</v>
      </c>
      <c r="G48" s="61">
        <f t="shared" si="2"/>
        <v>-81934092</v>
      </c>
      <c r="H48" s="62">
        <f t="shared" si="2"/>
        <v>-81934092</v>
      </c>
      <c r="I48" s="64">
        <f t="shared" si="2"/>
        <v>139903659</v>
      </c>
      <c r="J48" s="65">
        <f t="shared" si="2"/>
        <v>-100006132</v>
      </c>
      <c r="K48" s="61">
        <f t="shared" si="2"/>
        <v>-117605258</v>
      </c>
      <c r="L48" s="62">
        <f t="shared" si="2"/>
        <v>-144066895</v>
      </c>
    </row>
    <row r="49" spans="1:12" ht="25.5" x14ac:dyDescent="0.25">
      <c r="A49" s="66" t="s">
        <v>64</v>
      </c>
      <c r="B49" s="21" t="s">
        <v>65</v>
      </c>
      <c r="C49" s="34">
        <v>84358377</v>
      </c>
      <c r="D49" s="34">
        <v>189744258</v>
      </c>
      <c r="E49" s="37">
        <v>196586677</v>
      </c>
      <c r="F49" s="39">
        <v>161784135</v>
      </c>
      <c r="G49" s="34">
        <v>152572135</v>
      </c>
      <c r="H49" s="37">
        <v>152572135</v>
      </c>
      <c r="I49" s="41">
        <v>140347697</v>
      </c>
      <c r="J49" s="39">
        <v>201935200</v>
      </c>
      <c r="K49" s="34">
        <v>210888850</v>
      </c>
      <c r="L49" s="37">
        <v>225166850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217583930</v>
      </c>
      <c r="D51" s="68">
        <f t="shared" si="3"/>
        <v>61525700</v>
      </c>
      <c r="E51" s="69">
        <f t="shared" si="3"/>
        <v>65706392</v>
      </c>
      <c r="F51" s="70">
        <f t="shared" si="3"/>
        <v>165054194</v>
      </c>
      <c r="G51" s="68">
        <f t="shared" si="3"/>
        <v>70638043</v>
      </c>
      <c r="H51" s="69">
        <f t="shared" si="3"/>
        <v>70638043</v>
      </c>
      <c r="I51" s="71">
        <f t="shared" si="3"/>
        <v>280251356</v>
      </c>
      <c r="J51" s="72">
        <f t="shared" si="3"/>
        <v>101929068</v>
      </c>
      <c r="K51" s="68">
        <f t="shared" si="3"/>
        <v>93283592</v>
      </c>
      <c r="L51" s="69">
        <f t="shared" si="3"/>
        <v>81099955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217583930</v>
      </c>
      <c r="D53" s="79">
        <f t="shared" ref="D53:L53" si="4">+D51-D52</f>
        <v>61525700</v>
      </c>
      <c r="E53" s="80">
        <f t="shared" si="4"/>
        <v>65706392</v>
      </c>
      <c r="F53" s="81">
        <f t="shared" si="4"/>
        <v>165054194</v>
      </c>
      <c r="G53" s="79">
        <f t="shared" si="4"/>
        <v>70638043</v>
      </c>
      <c r="H53" s="80">
        <f t="shared" si="4"/>
        <v>70638043</v>
      </c>
      <c r="I53" s="82">
        <f t="shared" si="4"/>
        <v>280251356</v>
      </c>
      <c r="J53" s="83">
        <f t="shared" si="4"/>
        <v>101929068</v>
      </c>
      <c r="K53" s="79">
        <f t="shared" si="4"/>
        <v>93283592</v>
      </c>
      <c r="L53" s="80">
        <f t="shared" si="4"/>
        <v>81099955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217583930</v>
      </c>
      <c r="D56" s="68">
        <f t="shared" ref="D56:L56" si="5">SUM(D53:D55)</f>
        <v>61525700</v>
      </c>
      <c r="E56" s="69">
        <f t="shared" si="5"/>
        <v>65706392</v>
      </c>
      <c r="F56" s="70">
        <f t="shared" si="5"/>
        <v>165054194</v>
      </c>
      <c r="G56" s="68">
        <f t="shared" si="5"/>
        <v>70638043</v>
      </c>
      <c r="H56" s="69">
        <f t="shared" si="5"/>
        <v>70638043</v>
      </c>
      <c r="I56" s="71">
        <f t="shared" si="5"/>
        <v>280251356</v>
      </c>
      <c r="J56" s="72">
        <f t="shared" si="5"/>
        <v>101929068</v>
      </c>
      <c r="K56" s="68">
        <f t="shared" si="5"/>
        <v>93283592</v>
      </c>
      <c r="L56" s="69">
        <f t="shared" si="5"/>
        <v>81099955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217583930</v>
      </c>
      <c r="D59" s="87">
        <f t="shared" ref="D59:L59" si="6">SUM(D56:D58)</f>
        <v>61525700</v>
      </c>
      <c r="E59" s="88">
        <f t="shared" si="6"/>
        <v>65706392</v>
      </c>
      <c r="F59" s="89">
        <f t="shared" si="6"/>
        <v>165054194</v>
      </c>
      <c r="G59" s="87">
        <f t="shared" si="6"/>
        <v>70638043</v>
      </c>
      <c r="H59" s="90">
        <f t="shared" si="6"/>
        <v>70638043</v>
      </c>
      <c r="I59" s="91">
        <f t="shared" si="6"/>
        <v>280251356</v>
      </c>
      <c r="J59" s="92">
        <f t="shared" si="6"/>
        <v>101929068</v>
      </c>
      <c r="K59" s="87">
        <f t="shared" si="6"/>
        <v>93283592</v>
      </c>
      <c r="L59" s="88">
        <f t="shared" si="6"/>
        <v>81099955</v>
      </c>
    </row>
    <row r="60" spans="1:12" ht="13.5" x14ac:dyDescent="0.25">
      <c r="A60" s="1" t="s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522622038</v>
      </c>
      <c r="D6" s="29">
        <v>561615029</v>
      </c>
      <c r="E6" s="30">
        <v>600942060</v>
      </c>
      <c r="F6" s="31">
        <v>675094649</v>
      </c>
      <c r="G6" s="29">
        <v>685894649</v>
      </c>
      <c r="H6" s="32">
        <v>685894649</v>
      </c>
      <c r="I6" s="30">
        <v>676072288</v>
      </c>
      <c r="J6" s="33">
        <v>757422162</v>
      </c>
      <c r="K6" s="29">
        <v>875014912</v>
      </c>
      <c r="L6" s="32">
        <v>1012226724</v>
      </c>
    </row>
    <row r="7" spans="1:12" ht="13.5" x14ac:dyDescent="0.25">
      <c r="A7" s="28" t="s">
        <v>23</v>
      </c>
      <c r="B7" s="21" t="s">
        <v>22</v>
      </c>
      <c r="C7" s="29">
        <v>171430250</v>
      </c>
      <c r="D7" s="29">
        <v>142138788</v>
      </c>
      <c r="E7" s="30">
        <v>166204709</v>
      </c>
      <c r="F7" s="31">
        <v>161955568</v>
      </c>
      <c r="G7" s="29">
        <v>161955568</v>
      </c>
      <c r="H7" s="32">
        <v>161955568</v>
      </c>
      <c r="I7" s="30">
        <v>114899176</v>
      </c>
      <c r="J7" s="33">
        <v>175088203</v>
      </c>
      <c r="K7" s="29">
        <v>181991660</v>
      </c>
      <c r="L7" s="32">
        <v>190181286</v>
      </c>
    </row>
    <row r="8" spans="1:12" ht="13.5" x14ac:dyDescent="0.25">
      <c r="A8" s="28" t="s">
        <v>24</v>
      </c>
      <c r="B8" s="21" t="s">
        <v>22</v>
      </c>
      <c r="C8" s="29">
        <v>54360635</v>
      </c>
      <c r="D8" s="29">
        <v>47834380</v>
      </c>
      <c r="E8" s="30">
        <v>51852082</v>
      </c>
      <c r="F8" s="31">
        <v>51709566</v>
      </c>
      <c r="G8" s="29">
        <v>51909566</v>
      </c>
      <c r="H8" s="32">
        <v>51909566</v>
      </c>
      <c r="I8" s="30">
        <v>37299123</v>
      </c>
      <c r="J8" s="33">
        <v>55120187</v>
      </c>
      <c r="K8" s="29">
        <v>50589985</v>
      </c>
      <c r="L8" s="32">
        <v>52866535</v>
      </c>
    </row>
    <row r="9" spans="1:12" ht="13.5" x14ac:dyDescent="0.25">
      <c r="A9" s="28" t="s">
        <v>25</v>
      </c>
      <c r="B9" s="21" t="s">
        <v>22</v>
      </c>
      <c r="C9" s="29">
        <v>55579602</v>
      </c>
      <c r="D9" s="29">
        <v>57180774</v>
      </c>
      <c r="E9" s="30">
        <v>60288468</v>
      </c>
      <c r="F9" s="31">
        <v>63441800</v>
      </c>
      <c r="G9" s="29">
        <v>64441800</v>
      </c>
      <c r="H9" s="32">
        <v>64441800</v>
      </c>
      <c r="I9" s="30">
        <v>64708698</v>
      </c>
      <c r="J9" s="33">
        <v>67229103</v>
      </c>
      <c r="K9" s="29">
        <v>69735881</v>
      </c>
      <c r="L9" s="32">
        <v>72873996</v>
      </c>
    </row>
    <row r="10" spans="1:12" ht="13.5" x14ac:dyDescent="0.25">
      <c r="A10" s="28" t="s">
        <v>26</v>
      </c>
      <c r="B10" s="21" t="s">
        <v>19</v>
      </c>
      <c r="C10" s="29">
        <v>5354584</v>
      </c>
      <c r="D10" s="29">
        <v>4578062</v>
      </c>
      <c r="E10" s="30">
        <v>5264556</v>
      </c>
      <c r="F10" s="31">
        <v>5452236</v>
      </c>
      <c r="G10" s="29">
        <v>5461264</v>
      </c>
      <c r="H10" s="32">
        <v>5461264</v>
      </c>
      <c r="I10" s="30">
        <v>4216991</v>
      </c>
      <c r="J10" s="33">
        <v>4689957</v>
      </c>
      <c r="K10" s="29">
        <v>4905691</v>
      </c>
      <c r="L10" s="32">
        <v>5126441</v>
      </c>
    </row>
    <row r="11" spans="1:12" ht="13.5" x14ac:dyDescent="0.25">
      <c r="A11" s="28" t="s">
        <v>27</v>
      </c>
      <c r="B11" s="21" t="s">
        <v>19</v>
      </c>
      <c r="C11" s="29">
        <v>12591289</v>
      </c>
      <c r="D11" s="29">
        <v>14180025</v>
      </c>
      <c r="E11" s="30">
        <v>17663691</v>
      </c>
      <c r="F11" s="31">
        <v>14000000</v>
      </c>
      <c r="G11" s="29">
        <v>14000000</v>
      </c>
      <c r="H11" s="32">
        <v>14000000</v>
      </c>
      <c r="I11" s="30">
        <v>16120977</v>
      </c>
      <c r="J11" s="33">
        <v>18833000</v>
      </c>
      <c r="K11" s="29">
        <v>19653318</v>
      </c>
      <c r="L11" s="32">
        <v>20492717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75208773</v>
      </c>
      <c r="D13" s="29">
        <v>76520004</v>
      </c>
      <c r="E13" s="30">
        <v>56239746</v>
      </c>
      <c r="F13" s="31">
        <v>67109184</v>
      </c>
      <c r="G13" s="29">
        <v>67109184</v>
      </c>
      <c r="H13" s="32">
        <v>67109184</v>
      </c>
      <c r="I13" s="30">
        <v>69952706</v>
      </c>
      <c r="J13" s="33">
        <v>69171451</v>
      </c>
      <c r="K13" s="29">
        <v>72353338</v>
      </c>
      <c r="L13" s="32">
        <v>75609239</v>
      </c>
    </row>
    <row r="14" spans="1:12" ht="13.5" x14ac:dyDescent="0.25">
      <c r="A14" s="28" t="s">
        <v>30</v>
      </c>
      <c r="B14" s="21" t="s">
        <v>19</v>
      </c>
      <c r="C14" s="29">
        <v>5866541</v>
      </c>
      <c r="D14" s="29">
        <v>6752895</v>
      </c>
      <c r="E14" s="30">
        <v>16458626</v>
      </c>
      <c r="F14" s="31">
        <v>14637554</v>
      </c>
      <c r="G14" s="29">
        <v>17737554</v>
      </c>
      <c r="H14" s="32">
        <v>17737554</v>
      </c>
      <c r="I14" s="30">
        <v>15483448</v>
      </c>
      <c r="J14" s="33">
        <v>17920408</v>
      </c>
      <c r="K14" s="29">
        <v>18744746</v>
      </c>
      <c r="L14" s="32">
        <v>19588260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7875</v>
      </c>
      <c r="F16" s="36">
        <v>10000</v>
      </c>
      <c r="G16" s="34">
        <v>10000</v>
      </c>
      <c r="H16" s="37">
        <v>10000</v>
      </c>
      <c r="I16" s="38">
        <v>0</v>
      </c>
      <c r="J16" s="36">
        <v>7343</v>
      </c>
      <c r="K16" s="34">
        <v>7681</v>
      </c>
      <c r="L16" s="37">
        <v>8026</v>
      </c>
    </row>
    <row r="17" spans="1:12" ht="13.5" x14ac:dyDescent="0.25">
      <c r="A17" s="28" t="s">
        <v>33</v>
      </c>
      <c r="B17" s="21" t="s">
        <v>19</v>
      </c>
      <c r="C17" s="34">
        <v>4878425</v>
      </c>
      <c r="D17" s="34">
        <v>1837245</v>
      </c>
      <c r="E17" s="37">
        <v>1923363</v>
      </c>
      <c r="F17" s="39">
        <v>2205049</v>
      </c>
      <c r="G17" s="34">
        <v>2205049</v>
      </c>
      <c r="H17" s="37">
        <v>2205049</v>
      </c>
      <c r="I17" s="40">
        <v>2150204</v>
      </c>
      <c r="J17" s="39">
        <v>2064341</v>
      </c>
      <c r="K17" s="34">
        <v>2159301</v>
      </c>
      <c r="L17" s="37">
        <v>2256470</v>
      </c>
    </row>
    <row r="18" spans="1:12" ht="13.5" x14ac:dyDescent="0.25">
      <c r="A18" s="28" t="s">
        <v>34</v>
      </c>
      <c r="B18" s="21" t="s">
        <v>19</v>
      </c>
      <c r="C18" s="34">
        <v>4868444</v>
      </c>
      <c r="D18" s="34">
        <v>6432730</v>
      </c>
      <c r="E18" s="37">
        <v>6724012</v>
      </c>
      <c r="F18" s="39">
        <v>37142</v>
      </c>
      <c r="G18" s="34">
        <v>37142</v>
      </c>
      <c r="H18" s="37">
        <v>37142</v>
      </c>
      <c r="I18" s="41">
        <v>3979546</v>
      </c>
      <c r="J18" s="39">
        <v>31751</v>
      </c>
      <c r="K18" s="34">
        <v>33211</v>
      </c>
      <c r="L18" s="37">
        <v>34706</v>
      </c>
    </row>
    <row r="19" spans="1:12" ht="13.5" x14ac:dyDescent="0.25">
      <c r="A19" s="28" t="s">
        <v>35</v>
      </c>
      <c r="B19" s="21" t="s">
        <v>19</v>
      </c>
      <c r="C19" s="34">
        <v>162522</v>
      </c>
      <c r="D19" s="34">
        <v>2396638</v>
      </c>
      <c r="E19" s="37">
        <v>348733</v>
      </c>
      <c r="F19" s="39">
        <v>2333200</v>
      </c>
      <c r="G19" s="34">
        <v>2333200</v>
      </c>
      <c r="H19" s="37">
        <v>2333200</v>
      </c>
      <c r="I19" s="41">
        <v>1067363</v>
      </c>
      <c r="J19" s="39">
        <v>1236982</v>
      </c>
      <c r="K19" s="34">
        <v>1247883</v>
      </c>
      <c r="L19" s="37">
        <v>1259039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336842895</v>
      </c>
      <c r="D21" s="34">
        <v>293589052</v>
      </c>
      <c r="E21" s="37">
        <v>413603703</v>
      </c>
      <c r="F21" s="39">
        <v>403584605</v>
      </c>
      <c r="G21" s="34">
        <v>383584605</v>
      </c>
      <c r="H21" s="37">
        <v>383584605</v>
      </c>
      <c r="I21" s="41">
        <v>361301097</v>
      </c>
      <c r="J21" s="39">
        <v>420000000</v>
      </c>
      <c r="K21" s="34">
        <v>437791529</v>
      </c>
      <c r="L21" s="37">
        <v>457714443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3006338</v>
      </c>
      <c r="D23" s="34">
        <v>3642972</v>
      </c>
      <c r="E23" s="37">
        <v>6366447</v>
      </c>
      <c r="F23" s="39">
        <v>2500</v>
      </c>
      <c r="G23" s="34">
        <v>2500</v>
      </c>
      <c r="H23" s="37">
        <v>2500</v>
      </c>
      <c r="I23" s="41">
        <v>3141070</v>
      </c>
      <c r="J23" s="39">
        <v>8991471</v>
      </c>
      <c r="K23" s="34">
        <v>9406034</v>
      </c>
      <c r="L23" s="37">
        <v>9829261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500000</v>
      </c>
      <c r="G24" s="34">
        <v>500000</v>
      </c>
      <c r="H24" s="37">
        <v>500000</v>
      </c>
      <c r="I24" s="41">
        <v>0</v>
      </c>
      <c r="J24" s="39">
        <v>524500</v>
      </c>
      <c r="K24" s="34">
        <v>548627</v>
      </c>
      <c r="L24" s="37">
        <v>573315</v>
      </c>
    </row>
    <row r="25" spans="1:12" ht="13.5" x14ac:dyDescent="0.25">
      <c r="A25" s="28" t="s">
        <v>41</v>
      </c>
      <c r="B25" s="21" t="s">
        <v>19</v>
      </c>
      <c r="C25" s="34">
        <v>913334927</v>
      </c>
      <c r="D25" s="34">
        <v>836190235</v>
      </c>
      <c r="E25" s="37">
        <v>955504260</v>
      </c>
      <c r="F25" s="39">
        <v>1064212000</v>
      </c>
      <c r="G25" s="34">
        <v>1064850422</v>
      </c>
      <c r="H25" s="37">
        <v>1064850422</v>
      </c>
      <c r="I25" s="41">
        <v>1056917105</v>
      </c>
      <c r="J25" s="39">
        <v>1137358000</v>
      </c>
      <c r="K25" s="34">
        <v>1196285000</v>
      </c>
      <c r="L25" s="37">
        <v>1253744000</v>
      </c>
    </row>
    <row r="26" spans="1:12" ht="13.5" x14ac:dyDescent="0.25">
      <c r="A26" s="28" t="s">
        <v>28</v>
      </c>
      <c r="B26" s="21" t="s">
        <v>19</v>
      </c>
      <c r="C26" s="34">
        <v>39614441</v>
      </c>
      <c r="D26" s="34">
        <v>22520459</v>
      </c>
      <c r="E26" s="37">
        <v>32168513</v>
      </c>
      <c r="F26" s="39">
        <v>30081627</v>
      </c>
      <c r="G26" s="34">
        <v>34334177</v>
      </c>
      <c r="H26" s="37">
        <v>34334177</v>
      </c>
      <c r="I26" s="41">
        <v>46070147</v>
      </c>
      <c r="J26" s="39">
        <v>50071031</v>
      </c>
      <c r="K26" s="34">
        <v>52374298</v>
      </c>
      <c r="L26" s="37">
        <v>54731141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-585000</v>
      </c>
      <c r="D29" s="34">
        <v>1270000</v>
      </c>
      <c r="E29" s="37">
        <v>-830000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700597</v>
      </c>
      <c r="D30" s="34">
        <v>74137</v>
      </c>
      <c r="E30" s="37">
        <v>166647</v>
      </c>
      <c r="F30" s="38">
        <v>0</v>
      </c>
      <c r="G30" s="34">
        <v>0</v>
      </c>
      <c r="H30" s="37">
        <v>0</v>
      </c>
      <c r="I30" s="41">
        <v>777946</v>
      </c>
      <c r="J30" s="39">
        <v>0</v>
      </c>
      <c r="K30" s="34">
        <v>0</v>
      </c>
      <c r="L30" s="37">
        <v>206726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2205837301</v>
      </c>
      <c r="D32" s="52">
        <f t="shared" ref="D32:L32" si="0">SUM(D6:D19)+SUM(D21:D31)</f>
        <v>2078753425</v>
      </c>
      <c r="E32" s="53">
        <f t="shared" si="0"/>
        <v>2390897491</v>
      </c>
      <c r="F32" s="54">
        <f t="shared" si="0"/>
        <v>2556366680</v>
      </c>
      <c r="G32" s="52">
        <f t="shared" si="0"/>
        <v>2556366680</v>
      </c>
      <c r="H32" s="55">
        <f t="shared" si="0"/>
        <v>2556366680</v>
      </c>
      <c r="I32" s="56">
        <f t="shared" si="0"/>
        <v>2474157885</v>
      </c>
      <c r="J32" s="57">
        <f t="shared" si="0"/>
        <v>2785759890</v>
      </c>
      <c r="K32" s="52">
        <f t="shared" si="0"/>
        <v>2992843095</v>
      </c>
      <c r="L32" s="53">
        <f t="shared" si="0"/>
        <v>3229322325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591539246</v>
      </c>
      <c r="D34" s="34">
        <v>638672866</v>
      </c>
      <c r="E34" s="37">
        <v>652263301</v>
      </c>
      <c r="F34" s="38">
        <v>695455531</v>
      </c>
      <c r="G34" s="34">
        <v>695455531</v>
      </c>
      <c r="H34" s="40">
        <v>695455531</v>
      </c>
      <c r="I34" s="41">
        <v>697510453</v>
      </c>
      <c r="J34" s="39">
        <v>730202071</v>
      </c>
      <c r="K34" s="34">
        <v>773791365</v>
      </c>
      <c r="L34" s="37">
        <v>818161963</v>
      </c>
    </row>
    <row r="35" spans="1:12" ht="13.5" x14ac:dyDescent="0.25">
      <c r="A35" s="28" t="s">
        <v>49</v>
      </c>
      <c r="B35" s="21" t="s">
        <v>19</v>
      </c>
      <c r="C35" s="34">
        <v>31659914</v>
      </c>
      <c r="D35" s="34">
        <v>32005386</v>
      </c>
      <c r="E35" s="37">
        <v>34256450</v>
      </c>
      <c r="F35" s="38">
        <v>37450151</v>
      </c>
      <c r="G35" s="34">
        <v>37450151</v>
      </c>
      <c r="H35" s="40">
        <v>37450151</v>
      </c>
      <c r="I35" s="41">
        <v>35338794</v>
      </c>
      <c r="J35" s="39">
        <v>38860559</v>
      </c>
      <c r="K35" s="34">
        <v>40648148</v>
      </c>
      <c r="L35" s="37">
        <v>42477314</v>
      </c>
    </row>
    <row r="36" spans="1:12" ht="13.5" x14ac:dyDescent="0.25">
      <c r="A36" s="28" t="s">
        <v>50</v>
      </c>
      <c r="B36" s="21" t="s">
        <v>22</v>
      </c>
      <c r="C36" s="34">
        <v>628351417</v>
      </c>
      <c r="D36" s="34">
        <v>670407638</v>
      </c>
      <c r="E36" s="37">
        <v>723581238</v>
      </c>
      <c r="F36" s="39">
        <v>525637660</v>
      </c>
      <c r="G36" s="34">
        <v>495637660</v>
      </c>
      <c r="H36" s="37">
        <v>495637660</v>
      </c>
      <c r="I36" s="41">
        <v>755101202</v>
      </c>
      <c r="J36" s="39">
        <v>665719792</v>
      </c>
      <c r="K36" s="34">
        <v>696342903</v>
      </c>
      <c r="L36" s="37">
        <v>727678333</v>
      </c>
    </row>
    <row r="37" spans="1:12" ht="13.5" x14ac:dyDescent="0.25">
      <c r="A37" s="28" t="s">
        <v>51</v>
      </c>
      <c r="B37" s="21" t="s">
        <v>52</v>
      </c>
      <c r="C37" s="34">
        <v>159808107</v>
      </c>
      <c r="D37" s="34">
        <v>182443516</v>
      </c>
      <c r="E37" s="37">
        <v>195777638</v>
      </c>
      <c r="F37" s="39">
        <v>188685474</v>
      </c>
      <c r="G37" s="34">
        <v>188816474</v>
      </c>
      <c r="H37" s="37">
        <v>188816474</v>
      </c>
      <c r="I37" s="41">
        <v>162566827</v>
      </c>
      <c r="J37" s="39">
        <v>186974773</v>
      </c>
      <c r="K37" s="34">
        <v>195575613</v>
      </c>
      <c r="L37" s="37">
        <v>204376513</v>
      </c>
    </row>
    <row r="38" spans="1:12" ht="13.5" x14ac:dyDescent="0.25">
      <c r="A38" s="28" t="s">
        <v>53</v>
      </c>
      <c r="B38" s="21" t="s">
        <v>54</v>
      </c>
      <c r="C38" s="34">
        <v>2842722</v>
      </c>
      <c r="D38" s="34">
        <v>6992326</v>
      </c>
      <c r="E38" s="37">
        <v>25054444</v>
      </c>
      <c r="F38" s="38">
        <v>220000000</v>
      </c>
      <c r="G38" s="34">
        <v>200000000</v>
      </c>
      <c r="H38" s="40">
        <v>200000000</v>
      </c>
      <c r="I38" s="41">
        <v>0</v>
      </c>
      <c r="J38" s="39">
        <v>209800000</v>
      </c>
      <c r="K38" s="34">
        <v>219450801</v>
      </c>
      <c r="L38" s="37">
        <v>229326087</v>
      </c>
    </row>
    <row r="39" spans="1:12" ht="13.5" x14ac:dyDescent="0.25">
      <c r="A39" s="28" t="s">
        <v>55</v>
      </c>
      <c r="B39" s="21" t="s">
        <v>19</v>
      </c>
      <c r="C39" s="34">
        <v>322896696</v>
      </c>
      <c r="D39" s="34">
        <v>337457220</v>
      </c>
      <c r="E39" s="37">
        <v>316127681</v>
      </c>
      <c r="F39" s="39">
        <v>350000000</v>
      </c>
      <c r="G39" s="34">
        <v>330000000</v>
      </c>
      <c r="H39" s="37">
        <v>330000000</v>
      </c>
      <c r="I39" s="41">
        <v>0</v>
      </c>
      <c r="J39" s="39">
        <v>317937094</v>
      </c>
      <c r="K39" s="34">
        <v>332562203</v>
      </c>
      <c r="L39" s="37">
        <v>347527500</v>
      </c>
    </row>
    <row r="40" spans="1:12" ht="13.5" x14ac:dyDescent="0.25">
      <c r="A40" s="28" t="s">
        <v>28</v>
      </c>
      <c r="B40" s="21" t="s">
        <v>19</v>
      </c>
      <c r="C40" s="34">
        <v>21980661</v>
      </c>
      <c r="D40" s="34">
        <v>16580115</v>
      </c>
      <c r="E40" s="37">
        <v>61558399</v>
      </c>
      <c r="F40" s="38">
        <v>67500000</v>
      </c>
      <c r="G40" s="34">
        <v>75500000</v>
      </c>
      <c r="H40" s="40">
        <v>75500000</v>
      </c>
      <c r="I40" s="41">
        <v>67936374</v>
      </c>
      <c r="J40" s="39">
        <v>43233306</v>
      </c>
      <c r="K40" s="34">
        <v>45222038</v>
      </c>
      <c r="L40" s="37">
        <v>47257030</v>
      </c>
    </row>
    <row r="41" spans="1:12" ht="13.5" x14ac:dyDescent="0.25">
      <c r="A41" s="28" t="s">
        <v>56</v>
      </c>
      <c r="B41" s="21" t="s">
        <v>19</v>
      </c>
      <c r="C41" s="34">
        <v>256533558</v>
      </c>
      <c r="D41" s="34">
        <v>330460244</v>
      </c>
      <c r="E41" s="37">
        <v>314921994</v>
      </c>
      <c r="F41" s="38">
        <v>257837239</v>
      </c>
      <c r="G41" s="34">
        <v>291289386</v>
      </c>
      <c r="H41" s="40">
        <v>291289386</v>
      </c>
      <c r="I41" s="41">
        <v>416285072</v>
      </c>
      <c r="J41" s="39">
        <v>288183385</v>
      </c>
      <c r="K41" s="34">
        <v>330139823</v>
      </c>
      <c r="L41" s="37">
        <v>370356860</v>
      </c>
    </row>
    <row r="42" spans="1:12" ht="13.5" x14ac:dyDescent="0.25">
      <c r="A42" s="28" t="s">
        <v>57</v>
      </c>
      <c r="B42" s="21" t="s">
        <v>19</v>
      </c>
      <c r="C42" s="34">
        <v>11891973</v>
      </c>
      <c r="D42" s="34">
        <v>6530196</v>
      </c>
      <c r="E42" s="37">
        <v>6673997</v>
      </c>
      <c r="F42" s="39">
        <v>7000000</v>
      </c>
      <c r="G42" s="34">
        <v>7000000</v>
      </c>
      <c r="H42" s="37">
        <v>7000000</v>
      </c>
      <c r="I42" s="41">
        <v>7858199</v>
      </c>
      <c r="J42" s="39">
        <v>7343000</v>
      </c>
      <c r="K42" s="34">
        <v>7680778</v>
      </c>
      <c r="L42" s="37">
        <v>8026413</v>
      </c>
    </row>
    <row r="43" spans="1:12" ht="13.5" x14ac:dyDescent="0.25">
      <c r="A43" s="28" t="s">
        <v>58</v>
      </c>
      <c r="B43" s="21" t="s">
        <v>19</v>
      </c>
      <c r="C43" s="34">
        <v>49958920</v>
      </c>
      <c r="D43" s="34">
        <v>0</v>
      </c>
      <c r="E43" s="37">
        <v>-118617616</v>
      </c>
      <c r="F43" s="38">
        <v>0</v>
      </c>
      <c r="G43" s="34">
        <v>0</v>
      </c>
      <c r="H43" s="40">
        <v>0</v>
      </c>
      <c r="I43" s="41">
        <v>94474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198040322</v>
      </c>
      <c r="D44" s="34">
        <v>99216957</v>
      </c>
      <c r="E44" s="37">
        <v>284539734</v>
      </c>
      <c r="F44" s="39">
        <v>202070976</v>
      </c>
      <c r="G44" s="34">
        <v>221495964</v>
      </c>
      <c r="H44" s="37">
        <v>221495964</v>
      </c>
      <c r="I44" s="41">
        <v>272687971</v>
      </c>
      <c r="J44" s="39">
        <v>211431971</v>
      </c>
      <c r="K44" s="34">
        <v>220356644</v>
      </c>
      <c r="L44" s="37">
        <v>230274188</v>
      </c>
    </row>
    <row r="45" spans="1:12" ht="13.5" x14ac:dyDescent="0.25">
      <c r="A45" s="28" t="s">
        <v>60</v>
      </c>
      <c r="B45" s="21" t="s">
        <v>19</v>
      </c>
      <c r="C45" s="34">
        <v>2069315</v>
      </c>
      <c r="D45" s="34">
        <v>580665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1082999</v>
      </c>
      <c r="D46" s="34">
        <v>152020</v>
      </c>
      <c r="E46" s="37">
        <v>2158558</v>
      </c>
      <c r="F46" s="39">
        <v>0</v>
      </c>
      <c r="G46" s="34">
        <v>0</v>
      </c>
      <c r="H46" s="37">
        <v>0</v>
      </c>
      <c r="I46" s="41">
        <v>90941</v>
      </c>
      <c r="J46" s="39">
        <v>0</v>
      </c>
      <c r="K46" s="34">
        <v>0</v>
      </c>
      <c r="L46" s="37">
        <v>-718618</v>
      </c>
    </row>
    <row r="47" spans="1:12" x14ac:dyDescent="0.2">
      <c r="A47" s="60" t="s">
        <v>62</v>
      </c>
      <c r="B47" s="51" t="s">
        <v>19</v>
      </c>
      <c r="C47" s="52">
        <f>SUM(C34:C46)</f>
        <v>2278655850</v>
      </c>
      <c r="D47" s="52">
        <f t="shared" ref="D47:L47" si="1">SUM(D34:D46)</f>
        <v>2321499149</v>
      </c>
      <c r="E47" s="53">
        <f t="shared" si="1"/>
        <v>2498295818</v>
      </c>
      <c r="F47" s="54">
        <f t="shared" si="1"/>
        <v>2551637031</v>
      </c>
      <c r="G47" s="52">
        <f t="shared" si="1"/>
        <v>2542645166</v>
      </c>
      <c r="H47" s="53">
        <f t="shared" si="1"/>
        <v>2542645166</v>
      </c>
      <c r="I47" s="56">
        <f t="shared" si="1"/>
        <v>2415470307</v>
      </c>
      <c r="J47" s="57">
        <f t="shared" si="1"/>
        <v>2699685951</v>
      </c>
      <c r="K47" s="52">
        <f t="shared" si="1"/>
        <v>2861770316</v>
      </c>
      <c r="L47" s="53">
        <f t="shared" si="1"/>
        <v>3024743583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-72818549</v>
      </c>
      <c r="D48" s="61">
        <f t="shared" si="2"/>
        <v>-242745724</v>
      </c>
      <c r="E48" s="62">
        <f t="shared" si="2"/>
        <v>-107398327</v>
      </c>
      <c r="F48" s="63">
        <f t="shared" si="2"/>
        <v>4729649</v>
      </c>
      <c r="G48" s="61">
        <f t="shared" si="2"/>
        <v>13721514</v>
      </c>
      <c r="H48" s="62">
        <f t="shared" si="2"/>
        <v>13721514</v>
      </c>
      <c r="I48" s="64">
        <f t="shared" si="2"/>
        <v>58687578</v>
      </c>
      <c r="J48" s="65">
        <f t="shared" si="2"/>
        <v>86073939</v>
      </c>
      <c r="K48" s="61">
        <f t="shared" si="2"/>
        <v>131072779</v>
      </c>
      <c r="L48" s="62">
        <f t="shared" si="2"/>
        <v>204578742</v>
      </c>
    </row>
    <row r="49" spans="1:12" ht="25.5" x14ac:dyDescent="0.25">
      <c r="A49" s="66" t="s">
        <v>64</v>
      </c>
      <c r="B49" s="21" t="s">
        <v>65</v>
      </c>
      <c r="C49" s="34">
        <v>387282752</v>
      </c>
      <c r="D49" s="34">
        <v>230986170</v>
      </c>
      <c r="E49" s="37">
        <v>309342735</v>
      </c>
      <c r="F49" s="39">
        <v>361808000</v>
      </c>
      <c r="G49" s="34">
        <v>329291000</v>
      </c>
      <c r="H49" s="37">
        <v>329291000</v>
      </c>
      <c r="I49" s="41">
        <v>246409008</v>
      </c>
      <c r="J49" s="39">
        <v>346202000</v>
      </c>
      <c r="K49" s="34">
        <v>357965000</v>
      </c>
      <c r="L49" s="37">
        <v>388506000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152434</v>
      </c>
      <c r="E50" s="37">
        <v>4211116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314464203</v>
      </c>
      <c r="D51" s="68">
        <f t="shared" si="3"/>
        <v>-11607120</v>
      </c>
      <c r="E51" s="69">
        <f t="shared" si="3"/>
        <v>206155524</v>
      </c>
      <c r="F51" s="70">
        <f t="shared" si="3"/>
        <v>366537649</v>
      </c>
      <c r="G51" s="68">
        <f t="shared" si="3"/>
        <v>343012514</v>
      </c>
      <c r="H51" s="69">
        <f t="shared" si="3"/>
        <v>343012514</v>
      </c>
      <c r="I51" s="71">
        <f t="shared" si="3"/>
        <v>305096586</v>
      </c>
      <c r="J51" s="72">
        <f t="shared" si="3"/>
        <v>432275939</v>
      </c>
      <c r="K51" s="68">
        <f t="shared" si="3"/>
        <v>489037779</v>
      </c>
      <c r="L51" s="69">
        <f t="shared" si="3"/>
        <v>593084742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314464203</v>
      </c>
      <c r="D53" s="79">
        <f t="shared" ref="D53:L53" si="4">+D51-D52</f>
        <v>-11607120</v>
      </c>
      <c r="E53" s="80">
        <f t="shared" si="4"/>
        <v>206155524</v>
      </c>
      <c r="F53" s="81">
        <f t="shared" si="4"/>
        <v>366537649</v>
      </c>
      <c r="G53" s="79">
        <f t="shared" si="4"/>
        <v>343012514</v>
      </c>
      <c r="H53" s="80">
        <f t="shared" si="4"/>
        <v>343012514</v>
      </c>
      <c r="I53" s="82">
        <f t="shared" si="4"/>
        <v>305096586</v>
      </c>
      <c r="J53" s="83">
        <f t="shared" si="4"/>
        <v>432275939</v>
      </c>
      <c r="K53" s="79">
        <f t="shared" si="4"/>
        <v>489037779</v>
      </c>
      <c r="L53" s="80">
        <f t="shared" si="4"/>
        <v>593084742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314464203</v>
      </c>
      <c r="D56" s="68">
        <f t="shared" ref="D56:L56" si="5">SUM(D53:D55)</f>
        <v>-11607120</v>
      </c>
      <c r="E56" s="69">
        <f t="shared" si="5"/>
        <v>206155524</v>
      </c>
      <c r="F56" s="70">
        <f t="shared" si="5"/>
        <v>366537649</v>
      </c>
      <c r="G56" s="68">
        <f t="shared" si="5"/>
        <v>343012514</v>
      </c>
      <c r="H56" s="69">
        <f t="shared" si="5"/>
        <v>343012514</v>
      </c>
      <c r="I56" s="71">
        <f t="shared" si="5"/>
        <v>305096586</v>
      </c>
      <c r="J56" s="72">
        <f t="shared" si="5"/>
        <v>432275939</v>
      </c>
      <c r="K56" s="68">
        <f t="shared" si="5"/>
        <v>489037779</v>
      </c>
      <c r="L56" s="69">
        <f t="shared" si="5"/>
        <v>593084742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314464203</v>
      </c>
      <c r="D59" s="87">
        <f t="shared" ref="D59:L59" si="6">SUM(D56:D58)</f>
        <v>-11607120</v>
      </c>
      <c r="E59" s="88">
        <f t="shared" si="6"/>
        <v>206155524</v>
      </c>
      <c r="F59" s="89">
        <f t="shared" si="6"/>
        <v>366537649</v>
      </c>
      <c r="G59" s="87">
        <f t="shared" si="6"/>
        <v>343012514</v>
      </c>
      <c r="H59" s="90">
        <f t="shared" si="6"/>
        <v>343012514</v>
      </c>
      <c r="I59" s="91">
        <f t="shared" si="6"/>
        <v>305096586</v>
      </c>
      <c r="J59" s="92">
        <f t="shared" si="6"/>
        <v>432275939</v>
      </c>
      <c r="K59" s="87">
        <f t="shared" si="6"/>
        <v>489037779</v>
      </c>
      <c r="L59" s="88">
        <f t="shared" si="6"/>
        <v>593084742</v>
      </c>
    </row>
    <row r="60" spans="1:12" ht="13.5" x14ac:dyDescent="0.25">
      <c r="A60" s="1" t="s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2378593617</v>
      </c>
      <c r="D6" s="29">
        <v>3277927823</v>
      </c>
      <c r="E6" s="30">
        <v>3390034669</v>
      </c>
      <c r="F6" s="31">
        <v>4278259410</v>
      </c>
      <c r="G6" s="29">
        <v>4049321699</v>
      </c>
      <c r="H6" s="32">
        <v>4049321699</v>
      </c>
      <c r="I6" s="30">
        <v>1852631141</v>
      </c>
      <c r="J6" s="33">
        <v>3963726751</v>
      </c>
      <c r="K6" s="29">
        <v>4160136384</v>
      </c>
      <c r="L6" s="32">
        <v>4360198571</v>
      </c>
    </row>
    <row r="7" spans="1:12" ht="13.5" x14ac:dyDescent="0.25">
      <c r="A7" s="28" t="s">
        <v>23</v>
      </c>
      <c r="B7" s="21" t="s">
        <v>22</v>
      </c>
      <c r="C7" s="29">
        <v>444438560</v>
      </c>
      <c r="D7" s="29">
        <v>524419033</v>
      </c>
      <c r="E7" s="30">
        <v>585162412</v>
      </c>
      <c r="F7" s="31">
        <v>595954394</v>
      </c>
      <c r="G7" s="29">
        <v>595954394</v>
      </c>
      <c r="H7" s="32">
        <v>595954394</v>
      </c>
      <c r="I7" s="30">
        <v>507452895</v>
      </c>
      <c r="J7" s="33">
        <v>653909375</v>
      </c>
      <c r="K7" s="29">
        <v>682609206</v>
      </c>
      <c r="L7" s="32">
        <v>711976621</v>
      </c>
    </row>
    <row r="8" spans="1:12" ht="13.5" x14ac:dyDescent="0.25">
      <c r="A8" s="28" t="s">
        <v>24</v>
      </c>
      <c r="B8" s="21" t="s">
        <v>22</v>
      </c>
      <c r="C8" s="29">
        <v>161446987</v>
      </c>
      <c r="D8" s="29">
        <v>189666060</v>
      </c>
      <c r="E8" s="30">
        <v>184483456</v>
      </c>
      <c r="F8" s="31">
        <v>432405089</v>
      </c>
      <c r="G8" s="29">
        <v>432405089</v>
      </c>
      <c r="H8" s="32">
        <v>432405089</v>
      </c>
      <c r="I8" s="30">
        <v>208997763</v>
      </c>
      <c r="J8" s="33">
        <v>480628704</v>
      </c>
      <c r="K8" s="29">
        <v>501449623</v>
      </c>
      <c r="L8" s="32">
        <v>522754857</v>
      </c>
    </row>
    <row r="9" spans="1:12" ht="13.5" x14ac:dyDescent="0.25">
      <c r="A9" s="28" t="s">
        <v>25</v>
      </c>
      <c r="B9" s="21" t="s">
        <v>22</v>
      </c>
      <c r="C9" s="29">
        <v>149606825</v>
      </c>
      <c r="D9" s="29">
        <v>166777592</v>
      </c>
      <c r="E9" s="30">
        <v>160302077</v>
      </c>
      <c r="F9" s="31">
        <v>173147907</v>
      </c>
      <c r="G9" s="29">
        <v>182147907</v>
      </c>
      <c r="H9" s="32">
        <v>182147907</v>
      </c>
      <c r="I9" s="30">
        <v>180252508</v>
      </c>
      <c r="J9" s="33">
        <v>190415448</v>
      </c>
      <c r="K9" s="29">
        <v>198918473</v>
      </c>
      <c r="L9" s="32">
        <v>207821141</v>
      </c>
    </row>
    <row r="10" spans="1:12" ht="13.5" x14ac:dyDescent="0.25">
      <c r="A10" s="28" t="s">
        <v>26</v>
      </c>
      <c r="B10" s="21" t="s">
        <v>19</v>
      </c>
      <c r="C10" s="29">
        <v>10276715</v>
      </c>
      <c r="D10" s="29">
        <v>27392281</v>
      </c>
      <c r="E10" s="30">
        <v>12143364</v>
      </c>
      <c r="F10" s="31">
        <v>9808680</v>
      </c>
      <c r="G10" s="29">
        <v>9805680</v>
      </c>
      <c r="H10" s="32">
        <v>9805680</v>
      </c>
      <c r="I10" s="30">
        <v>28749264</v>
      </c>
      <c r="J10" s="33">
        <v>31658079</v>
      </c>
      <c r="K10" s="29">
        <v>33275537</v>
      </c>
      <c r="L10" s="32">
        <v>34984692</v>
      </c>
    </row>
    <row r="11" spans="1:12" ht="13.5" x14ac:dyDescent="0.25">
      <c r="A11" s="28" t="s">
        <v>27</v>
      </c>
      <c r="B11" s="21" t="s">
        <v>19</v>
      </c>
      <c r="C11" s="29">
        <v>144022890</v>
      </c>
      <c r="D11" s="29">
        <v>154241679</v>
      </c>
      <c r="E11" s="30">
        <v>140614575</v>
      </c>
      <c r="F11" s="31">
        <v>94281898</v>
      </c>
      <c r="G11" s="29">
        <v>108281898</v>
      </c>
      <c r="H11" s="32">
        <v>108281898</v>
      </c>
      <c r="I11" s="30">
        <v>116454723</v>
      </c>
      <c r="J11" s="33">
        <v>113425976</v>
      </c>
      <c r="K11" s="29">
        <v>118073617</v>
      </c>
      <c r="L11" s="32">
        <v>122939697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352927316</v>
      </c>
      <c r="D13" s="29">
        <v>404001840</v>
      </c>
      <c r="E13" s="30">
        <v>481957327</v>
      </c>
      <c r="F13" s="31">
        <v>477918953</v>
      </c>
      <c r="G13" s="29">
        <v>527918953</v>
      </c>
      <c r="H13" s="32">
        <v>527918953</v>
      </c>
      <c r="I13" s="30">
        <v>710468239</v>
      </c>
      <c r="J13" s="33">
        <v>351272151</v>
      </c>
      <c r="K13" s="29">
        <v>364831943</v>
      </c>
      <c r="L13" s="32">
        <v>379499044</v>
      </c>
    </row>
    <row r="14" spans="1:12" ht="13.5" x14ac:dyDescent="0.25">
      <c r="A14" s="28" t="s">
        <v>30</v>
      </c>
      <c r="B14" s="21" t="s">
        <v>19</v>
      </c>
      <c r="C14" s="29">
        <v>17271750</v>
      </c>
      <c r="D14" s="29">
        <v>23081444</v>
      </c>
      <c r="E14" s="30">
        <v>35806075</v>
      </c>
      <c r="F14" s="31">
        <v>27383408</v>
      </c>
      <c r="G14" s="29">
        <v>37383408</v>
      </c>
      <c r="H14" s="32">
        <v>37383408</v>
      </c>
      <c r="I14" s="30">
        <v>41283848</v>
      </c>
      <c r="J14" s="33">
        <v>41725195</v>
      </c>
      <c r="K14" s="29">
        <v>43070535</v>
      </c>
      <c r="L14" s="32">
        <v>44473923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9973407</v>
      </c>
      <c r="D17" s="34">
        <v>11408415</v>
      </c>
      <c r="E17" s="37">
        <v>9596476</v>
      </c>
      <c r="F17" s="39">
        <v>15859256</v>
      </c>
      <c r="G17" s="34">
        <v>14021124</v>
      </c>
      <c r="H17" s="37">
        <v>14021124</v>
      </c>
      <c r="I17" s="40">
        <v>11115787</v>
      </c>
      <c r="J17" s="39">
        <v>14622176</v>
      </c>
      <c r="K17" s="34">
        <v>15310759</v>
      </c>
      <c r="L17" s="37">
        <v>16023688</v>
      </c>
    </row>
    <row r="18" spans="1:12" ht="13.5" x14ac:dyDescent="0.25">
      <c r="A18" s="28" t="s">
        <v>34</v>
      </c>
      <c r="B18" s="21" t="s">
        <v>19</v>
      </c>
      <c r="C18" s="34">
        <v>2744535</v>
      </c>
      <c r="D18" s="34">
        <v>154312</v>
      </c>
      <c r="E18" s="37">
        <v>6707258</v>
      </c>
      <c r="F18" s="39">
        <v>12129508</v>
      </c>
      <c r="G18" s="34">
        <v>12129508</v>
      </c>
      <c r="H18" s="37">
        <v>12129508</v>
      </c>
      <c r="I18" s="41">
        <v>83292</v>
      </c>
      <c r="J18" s="39">
        <v>12661603</v>
      </c>
      <c r="K18" s="34">
        <v>13247299</v>
      </c>
      <c r="L18" s="37">
        <v>13860523</v>
      </c>
    </row>
    <row r="19" spans="1:12" ht="13.5" x14ac:dyDescent="0.25">
      <c r="A19" s="28" t="s">
        <v>35</v>
      </c>
      <c r="B19" s="21" t="s">
        <v>19</v>
      </c>
      <c r="C19" s="34">
        <v>1904213</v>
      </c>
      <c r="D19" s="34">
        <v>5922310</v>
      </c>
      <c r="E19" s="37">
        <v>5285201</v>
      </c>
      <c r="F19" s="39">
        <v>10793093</v>
      </c>
      <c r="G19" s="34">
        <v>10793093</v>
      </c>
      <c r="H19" s="37">
        <v>10793093</v>
      </c>
      <c r="I19" s="41">
        <v>3916653</v>
      </c>
      <c r="J19" s="39">
        <v>19272346</v>
      </c>
      <c r="K19" s="34">
        <v>20453870</v>
      </c>
      <c r="L19" s="37">
        <v>23453207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412886676</v>
      </c>
      <c r="D21" s="34">
        <v>772692689</v>
      </c>
      <c r="E21" s="37">
        <v>493534822</v>
      </c>
      <c r="F21" s="39">
        <v>549645985</v>
      </c>
      <c r="G21" s="34">
        <v>549645985</v>
      </c>
      <c r="H21" s="37">
        <v>549645985</v>
      </c>
      <c r="I21" s="41">
        <v>516228939</v>
      </c>
      <c r="J21" s="39">
        <v>590738096</v>
      </c>
      <c r="K21" s="34">
        <v>604957471</v>
      </c>
      <c r="L21" s="37">
        <v>619845723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16284013</v>
      </c>
      <c r="D23" s="34">
        <v>19427456</v>
      </c>
      <c r="E23" s="37">
        <v>19312111</v>
      </c>
      <c r="F23" s="39">
        <v>9587427</v>
      </c>
      <c r="G23" s="34">
        <v>9587427</v>
      </c>
      <c r="H23" s="37">
        <v>9587427</v>
      </c>
      <c r="I23" s="41">
        <v>1195288</v>
      </c>
      <c r="J23" s="39">
        <v>10057218</v>
      </c>
      <c r="K23" s="34">
        <v>10529438</v>
      </c>
      <c r="L23" s="37">
        <v>11023334</v>
      </c>
    </row>
    <row r="24" spans="1:12" ht="13.5" x14ac:dyDescent="0.25">
      <c r="A24" s="28" t="s">
        <v>40</v>
      </c>
      <c r="B24" s="21" t="s">
        <v>19</v>
      </c>
      <c r="C24" s="34">
        <v>15809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872558808</v>
      </c>
      <c r="D25" s="34">
        <v>952758826</v>
      </c>
      <c r="E25" s="37">
        <v>1355403282</v>
      </c>
      <c r="F25" s="39">
        <v>1273192571</v>
      </c>
      <c r="G25" s="34">
        <v>1305079857</v>
      </c>
      <c r="H25" s="37">
        <v>1305079857</v>
      </c>
      <c r="I25" s="41">
        <v>1528116388</v>
      </c>
      <c r="J25" s="39">
        <v>1391288734</v>
      </c>
      <c r="K25" s="34">
        <v>1490119171</v>
      </c>
      <c r="L25" s="37">
        <v>1583917809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200000000</v>
      </c>
      <c r="K26" s="34">
        <v>210000000</v>
      </c>
      <c r="L26" s="37">
        <v>220000000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9832748</v>
      </c>
      <c r="D29" s="34">
        <v>2956781</v>
      </c>
      <c r="E29" s="37">
        <v>1379485</v>
      </c>
      <c r="F29" s="39">
        <v>7087873</v>
      </c>
      <c r="G29" s="34">
        <v>7087873</v>
      </c>
      <c r="H29" s="37">
        <v>7087873</v>
      </c>
      <c r="I29" s="41">
        <v>1293751</v>
      </c>
      <c r="J29" s="39">
        <v>7183949</v>
      </c>
      <c r="K29" s="34">
        <v>7338298</v>
      </c>
      <c r="L29" s="37">
        <v>7499895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4984784869</v>
      </c>
      <c r="D32" s="52">
        <f t="shared" ref="D32:L32" si="0">SUM(D6:D19)+SUM(D21:D31)</f>
        <v>6532828541</v>
      </c>
      <c r="E32" s="53">
        <f t="shared" si="0"/>
        <v>6881722590</v>
      </c>
      <c r="F32" s="54">
        <f t="shared" si="0"/>
        <v>7967455452</v>
      </c>
      <c r="G32" s="52">
        <f t="shared" si="0"/>
        <v>7851563895</v>
      </c>
      <c r="H32" s="55">
        <f t="shared" si="0"/>
        <v>7851563895</v>
      </c>
      <c r="I32" s="56">
        <f t="shared" si="0"/>
        <v>5708240479</v>
      </c>
      <c r="J32" s="57">
        <f t="shared" si="0"/>
        <v>8072585801</v>
      </c>
      <c r="K32" s="52">
        <f t="shared" si="0"/>
        <v>8474321624</v>
      </c>
      <c r="L32" s="53">
        <f t="shared" si="0"/>
        <v>8880272725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760508334</v>
      </c>
      <c r="D34" s="34">
        <v>753538862</v>
      </c>
      <c r="E34" s="37">
        <v>818575565</v>
      </c>
      <c r="F34" s="38">
        <v>927473496</v>
      </c>
      <c r="G34" s="34">
        <v>929095106</v>
      </c>
      <c r="H34" s="40">
        <v>929095106</v>
      </c>
      <c r="I34" s="41">
        <v>830254441</v>
      </c>
      <c r="J34" s="39">
        <v>1005982179</v>
      </c>
      <c r="K34" s="34">
        <v>1051855230</v>
      </c>
      <c r="L34" s="37">
        <v>1097859424</v>
      </c>
    </row>
    <row r="35" spans="1:12" ht="13.5" x14ac:dyDescent="0.25">
      <c r="A35" s="28" t="s">
        <v>49</v>
      </c>
      <c r="B35" s="21" t="s">
        <v>19</v>
      </c>
      <c r="C35" s="34">
        <v>60405938</v>
      </c>
      <c r="D35" s="34">
        <v>59114502</v>
      </c>
      <c r="E35" s="37">
        <v>62043017</v>
      </c>
      <c r="F35" s="38">
        <v>71890349</v>
      </c>
      <c r="G35" s="34">
        <v>71890349</v>
      </c>
      <c r="H35" s="40">
        <v>71890349</v>
      </c>
      <c r="I35" s="41">
        <v>72450463</v>
      </c>
      <c r="J35" s="39">
        <v>74787436</v>
      </c>
      <c r="K35" s="34">
        <v>78227657</v>
      </c>
      <c r="L35" s="37">
        <v>81747904</v>
      </c>
    </row>
    <row r="36" spans="1:12" ht="13.5" x14ac:dyDescent="0.25">
      <c r="A36" s="28" t="s">
        <v>50</v>
      </c>
      <c r="B36" s="21" t="s">
        <v>22</v>
      </c>
      <c r="C36" s="34">
        <v>2091259121</v>
      </c>
      <c r="D36" s="34">
        <v>3027326702</v>
      </c>
      <c r="E36" s="37">
        <v>3141314096</v>
      </c>
      <c r="F36" s="39">
        <v>3116722596</v>
      </c>
      <c r="G36" s="34">
        <v>2956722596</v>
      </c>
      <c r="H36" s="37">
        <v>2956722596</v>
      </c>
      <c r="I36" s="41">
        <v>1635290878</v>
      </c>
      <c r="J36" s="39">
        <v>2950148090</v>
      </c>
      <c r="K36" s="34">
        <v>3092821783</v>
      </c>
      <c r="L36" s="37">
        <v>3238814189</v>
      </c>
    </row>
    <row r="37" spans="1:12" ht="13.5" x14ac:dyDescent="0.25">
      <c r="A37" s="28" t="s">
        <v>51</v>
      </c>
      <c r="B37" s="21" t="s">
        <v>52</v>
      </c>
      <c r="C37" s="34">
        <v>430379408</v>
      </c>
      <c r="D37" s="34">
        <v>470974257</v>
      </c>
      <c r="E37" s="37">
        <v>541523705</v>
      </c>
      <c r="F37" s="39">
        <v>589353848</v>
      </c>
      <c r="G37" s="34">
        <v>611850046</v>
      </c>
      <c r="H37" s="37">
        <v>611850046</v>
      </c>
      <c r="I37" s="41">
        <v>528176234</v>
      </c>
      <c r="J37" s="39">
        <v>671401108</v>
      </c>
      <c r="K37" s="34">
        <v>702174776</v>
      </c>
      <c r="L37" s="37">
        <v>733771722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881129301</v>
      </c>
      <c r="G38" s="34">
        <v>881129301</v>
      </c>
      <c r="H38" s="40">
        <v>881129301</v>
      </c>
      <c r="I38" s="41">
        <v>0</v>
      </c>
      <c r="J38" s="39">
        <v>849157110</v>
      </c>
      <c r="K38" s="34">
        <v>888218336</v>
      </c>
      <c r="L38" s="37">
        <v>928188162</v>
      </c>
    </row>
    <row r="39" spans="1:12" ht="13.5" x14ac:dyDescent="0.25">
      <c r="A39" s="28" t="s">
        <v>55</v>
      </c>
      <c r="B39" s="21" t="s">
        <v>19</v>
      </c>
      <c r="C39" s="34">
        <v>347718345</v>
      </c>
      <c r="D39" s="34">
        <v>566134365</v>
      </c>
      <c r="E39" s="37">
        <v>396970596</v>
      </c>
      <c r="F39" s="39">
        <v>497858813</v>
      </c>
      <c r="G39" s="34">
        <v>497858813</v>
      </c>
      <c r="H39" s="37">
        <v>497858813</v>
      </c>
      <c r="I39" s="41">
        <v>339998736</v>
      </c>
      <c r="J39" s="39">
        <v>522778225</v>
      </c>
      <c r="K39" s="34">
        <v>547562021</v>
      </c>
      <c r="L39" s="37">
        <v>572922310</v>
      </c>
    </row>
    <row r="40" spans="1:12" ht="13.5" x14ac:dyDescent="0.25">
      <c r="A40" s="28" t="s">
        <v>28</v>
      </c>
      <c r="B40" s="21" t="s">
        <v>19</v>
      </c>
      <c r="C40" s="34">
        <v>69945517</v>
      </c>
      <c r="D40" s="34">
        <v>59448940</v>
      </c>
      <c r="E40" s="37">
        <v>58018239</v>
      </c>
      <c r="F40" s="38">
        <v>62122924</v>
      </c>
      <c r="G40" s="34">
        <v>62122924</v>
      </c>
      <c r="H40" s="40">
        <v>62122924</v>
      </c>
      <c r="I40" s="41">
        <v>27100859</v>
      </c>
      <c r="J40" s="39">
        <v>59917319</v>
      </c>
      <c r="K40" s="34">
        <v>63133515</v>
      </c>
      <c r="L40" s="37">
        <v>66424523</v>
      </c>
    </row>
    <row r="41" spans="1:12" ht="13.5" x14ac:dyDescent="0.25">
      <c r="A41" s="28" t="s">
        <v>56</v>
      </c>
      <c r="B41" s="21" t="s">
        <v>19</v>
      </c>
      <c r="C41" s="34">
        <v>394002510</v>
      </c>
      <c r="D41" s="34">
        <v>436367731</v>
      </c>
      <c r="E41" s="37">
        <v>802274698</v>
      </c>
      <c r="F41" s="38">
        <v>883153373</v>
      </c>
      <c r="G41" s="34">
        <v>941080637</v>
      </c>
      <c r="H41" s="40">
        <v>941080637</v>
      </c>
      <c r="I41" s="41">
        <v>865578518</v>
      </c>
      <c r="J41" s="39">
        <v>1044241887</v>
      </c>
      <c r="K41" s="34">
        <v>1108148331</v>
      </c>
      <c r="L41" s="37">
        <v>1147274192</v>
      </c>
    </row>
    <row r="42" spans="1:12" ht="13.5" x14ac:dyDescent="0.25">
      <c r="A42" s="28" t="s">
        <v>57</v>
      </c>
      <c r="B42" s="21" t="s">
        <v>19</v>
      </c>
      <c r="C42" s="34">
        <v>741808</v>
      </c>
      <c r="D42" s="34">
        <v>68151678</v>
      </c>
      <c r="E42" s="37">
        <v>707914</v>
      </c>
      <c r="F42" s="39">
        <v>21163551</v>
      </c>
      <c r="G42" s="34">
        <v>21163551</v>
      </c>
      <c r="H42" s="37">
        <v>21163551</v>
      </c>
      <c r="I42" s="41">
        <v>586712</v>
      </c>
      <c r="J42" s="39">
        <v>24176801</v>
      </c>
      <c r="K42" s="34">
        <v>25288932</v>
      </c>
      <c r="L42" s="37">
        <v>26426933</v>
      </c>
    </row>
    <row r="43" spans="1:12" ht="13.5" x14ac:dyDescent="0.25">
      <c r="A43" s="28" t="s">
        <v>58</v>
      </c>
      <c r="B43" s="21" t="s">
        <v>19</v>
      </c>
      <c r="C43" s="34">
        <v>790486202</v>
      </c>
      <c r="D43" s="34">
        <v>945598770</v>
      </c>
      <c r="E43" s="37">
        <v>972197313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229279182</v>
      </c>
      <c r="D44" s="34">
        <v>317060392</v>
      </c>
      <c r="E44" s="37">
        <v>292252710</v>
      </c>
      <c r="F44" s="39">
        <v>299000333</v>
      </c>
      <c r="G44" s="34">
        <v>315554784</v>
      </c>
      <c r="H44" s="37">
        <v>315554784</v>
      </c>
      <c r="I44" s="41">
        <v>266664981</v>
      </c>
      <c r="J44" s="39">
        <v>329275904</v>
      </c>
      <c r="K44" s="34">
        <v>344360390</v>
      </c>
      <c r="L44" s="37">
        <v>361652328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5174726365</v>
      </c>
      <c r="D47" s="52">
        <f t="shared" ref="D47:L47" si="1">SUM(D34:D46)</f>
        <v>6703716199</v>
      </c>
      <c r="E47" s="53">
        <f t="shared" si="1"/>
        <v>7085877853</v>
      </c>
      <c r="F47" s="54">
        <f t="shared" si="1"/>
        <v>7349868584</v>
      </c>
      <c r="G47" s="52">
        <f t="shared" si="1"/>
        <v>7288468107</v>
      </c>
      <c r="H47" s="53">
        <f t="shared" si="1"/>
        <v>7288468107</v>
      </c>
      <c r="I47" s="56">
        <f t="shared" si="1"/>
        <v>4566101822</v>
      </c>
      <c r="J47" s="57">
        <f t="shared" si="1"/>
        <v>7531866059</v>
      </c>
      <c r="K47" s="52">
        <f t="shared" si="1"/>
        <v>7901790971</v>
      </c>
      <c r="L47" s="53">
        <f t="shared" si="1"/>
        <v>8255081687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-189941496</v>
      </c>
      <c r="D48" s="61">
        <f t="shared" si="2"/>
        <v>-170887658</v>
      </c>
      <c r="E48" s="62">
        <f t="shared" si="2"/>
        <v>-204155263</v>
      </c>
      <c r="F48" s="63">
        <f t="shared" si="2"/>
        <v>617586868</v>
      </c>
      <c r="G48" s="61">
        <f t="shared" si="2"/>
        <v>563095788</v>
      </c>
      <c r="H48" s="62">
        <f t="shared" si="2"/>
        <v>563095788</v>
      </c>
      <c r="I48" s="64">
        <f t="shared" si="2"/>
        <v>1142138657</v>
      </c>
      <c r="J48" s="65">
        <f t="shared" si="2"/>
        <v>540719742</v>
      </c>
      <c r="K48" s="61">
        <f t="shared" si="2"/>
        <v>572530653</v>
      </c>
      <c r="L48" s="62">
        <f t="shared" si="2"/>
        <v>625191038</v>
      </c>
    </row>
    <row r="49" spans="1:12" ht="25.5" x14ac:dyDescent="0.25">
      <c r="A49" s="66" t="s">
        <v>64</v>
      </c>
      <c r="B49" s="21" t="s">
        <v>65</v>
      </c>
      <c r="C49" s="34">
        <v>436367524</v>
      </c>
      <c r="D49" s="34">
        <v>214222797</v>
      </c>
      <c r="E49" s="37">
        <v>241169370</v>
      </c>
      <c r="F49" s="39">
        <v>495464429</v>
      </c>
      <c r="G49" s="34">
        <v>441810143</v>
      </c>
      <c r="H49" s="37">
        <v>441810143</v>
      </c>
      <c r="I49" s="41">
        <v>302476180</v>
      </c>
      <c r="J49" s="39">
        <v>405898309</v>
      </c>
      <c r="K49" s="34">
        <v>417295353</v>
      </c>
      <c r="L49" s="37">
        <v>434129043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246426028</v>
      </c>
      <c r="D51" s="68">
        <f t="shared" si="3"/>
        <v>43335139</v>
      </c>
      <c r="E51" s="69">
        <f t="shared" si="3"/>
        <v>37014107</v>
      </c>
      <c r="F51" s="70">
        <f t="shared" si="3"/>
        <v>1113051297</v>
      </c>
      <c r="G51" s="68">
        <f t="shared" si="3"/>
        <v>1004905931</v>
      </c>
      <c r="H51" s="69">
        <f t="shared" si="3"/>
        <v>1004905931</v>
      </c>
      <c r="I51" s="71">
        <f t="shared" si="3"/>
        <v>1444614837</v>
      </c>
      <c r="J51" s="72">
        <f t="shared" si="3"/>
        <v>946618051</v>
      </c>
      <c r="K51" s="68">
        <f t="shared" si="3"/>
        <v>989826006</v>
      </c>
      <c r="L51" s="69">
        <f t="shared" si="3"/>
        <v>1059320081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246426028</v>
      </c>
      <c r="D53" s="79">
        <f t="shared" ref="D53:L53" si="4">+D51-D52</f>
        <v>43335139</v>
      </c>
      <c r="E53" s="80">
        <f t="shared" si="4"/>
        <v>37014107</v>
      </c>
      <c r="F53" s="81">
        <f t="shared" si="4"/>
        <v>1113051297</v>
      </c>
      <c r="G53" s="79">
        <f t="shared" si="4"/>
        <v>1004905931</v>
      </c>
      <c r="H53" s="80">
        <f t="shared" si="4"/>
        <v>1004905931</v>
      </c>
      <c r="I53" s="82">
        <f t="shared" si="4"/>
        <v>1444614837</v>
      </c>
      <c r="J53" s="83">
        <f t="shared" si="4"/>
        <v>946618051</v>
      </c>
      <c r="K53" s="79">
        <f t="shared" si="4"/>
        <v>989826006</v>
      </c>
      <c r="L53" s="80">
        <f t="shared" si="4"/>
        <v>1059320081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246426028</v>
      </c>
      <c r="D56" s="68">
        <f t="shared" ref="D56:L56" si="5">SUM(D53:D55)</f>
        <v>43335139</v>
      </c>
      <c r="E56" s="69">
        <f t="shared" si="5"/>
        <v>37014107</v>
      </c>
      <c r="F56" s="70">
        <f t="shared" si="5"/>
        <v>1113051297</v>
      </c>
      <c r="G56" s="68">
        <f t="shared" si="5"/>
        <v>1004905931</v>
      </c>
      <c r="H56" s="69">
        <f t="shared" si="5"/>
        <v>1004905931</v>
      </c>
      <c r="I56" s="71">
        <f t="shared" si="5"/>
        <v>1444614837</v>
      </c>
      <c r="J56" s="72">
        <f t="shared" si="5"/>
        <v>946618051</v>
      </c>
      <c r="K56" s="68">
        <f t="shared" si="5"/>
        <v>989826006</v>
      </c>
      <c r="L56" s="69">
        <f t="shared" si="5"/>
        <v>1059320081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19518673</v>
      </c>
      <c r="D58" s="73">
        <v>13052100</v>
      </c>
      <c r="E58" s="74">
        <v>35957034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265944701</v>
      </c>
      <c r="D59" s="87">
        <f t="shared" ref="D59:L59" si="6">SUM(D56:D58)</f>
        <v>56387239</v>
      </c>
      <c r="E59" s="88">
        <f t="shared" si="6"/>
        <v>72971141</v>
      </c>
      <c r="F59" s="89">
        <f t="shared" si="6"/>
        <v>1113051297</v>
      </c>
      <c r="G59" s="87">
        <f t="shared" si="6"/>
        <v>1004905931</v>
      </c>
      <c r="H59" s="90">
        <f t="shared" si="6"/>
        <v>1004905931</v>
      </c>
      <c r="I59" s="91">
        <f t="shared" si="6"/>
        <v>1444614837</v>
      </c>
      <c r="J59" s="92">
        <f t="shared" si="6"/>
        <v>946618051</v>
      </c>
      <c r="K59" s="87">
        <f t="shared" si="6"/>
        <v>989826006</v>
      </c>
      <c r="L59" s="88">
        <f t="shared" si="6"/>
        <v>1059320081</v>
      </c>
    </row>
    <row r="60" spans="1:12" ht="13.5" x14ac:dyDescent="0.25">
      <c r="A60" s="1" t="s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43612382</v>
      </c>
      <c r="D6" s="29">
        <v>48639877</v>
      </c>
      <c r="E6" s="30">
        <v>44953842</v>
      </c>
      <c r="F6" s="31">
        <v>64130590</v>
      </c>
      <c r="G6" s="29">
        <v>64130590</v>
      </c>
      <c r="H6" s="32">
        <v>64130590</v>
      </c>
      <c r="I6" s="30">
        <v>49340383</v>
      </c>
      <c r="J6" s="33">
        <v>77509700</v>
      </c>
      <c r="K6" s="29">
        <v>87365353</v>
      </c>
      <c r="L6" s="32">
        <v>98688914</v>
      </c>
    </row>
    <row r="7" spans="1:12" ht="13.5" x14ac:dyDescent="0.25">
      <c r="A7" s="28" t="s">
        <v>23</v>
      </c>
      <c r="B7" s="21" t="s">
        <v>22</v>
      </c>
      <c r="C7" s="29">
        <v>5685686</v>
      </c>
      <c r="D7" s="29">
        <v>4813898</v>
      </c>
      <c r="E7" s="30">
        <v>5812142</v>
      </c>
      <c r="F7" s="31">
        <v>1225141</v>
      </c>
      <c r="G7" s="29">
        <v>1225141</v>
      </c>
      <c r="H7" s="32">
        <v>1225141</v>
      </c>
      <c r="I7" s="30">
        <v>6202737</v>
      </c>
      <c r="J7" s="33">
        <v>5092089</v>
      </c>
      <c r="K7" s="29">
        <v>5355445</v>
      </c>
      <c r="L7" s="32">
        <v>5618802</v>
      </c>
    </row>
    <row r="8" spans="1:12" ht="13.5" x14ac:dyDescent="0.25">
      <c r="A8" s="28" t="s">
        <v>24</v>
      </c>
      <c r="B8" s="21" t="s">
        <v>22</v>
      </c>
      <c r="C8" s="29">
        <v>987284</v>
      </c>
      <c r="D8" s="29">
        <v>2861646</v>
      </c>
      <c r="E8" s="30">
        <v>4393041</v>
      </c>
      <c r="F8" s="31">
        <v>4429410</v>
      </c>
      <c r="G8" s="29">
        <v>5565620</v>
      </c>
      <c r="H8" s="32">
        <v>5565620</v>
      </c>
      <c r="I8" s="30">
        <v>4809564</v>
      </c>
      <c r="J8" s="33">
        <v>7116262</v>
      </c>
      <c r="K8" s="29">
        <v>7480891</v>
      </c>
      <c r="L8" s="32">
        <v>7845521</v>
      </c>
    </row>
    <row r="9" spans="1:12" ht="13.5" x14ac:dyDescent="0.25">
      <c r="A9" s="28" t="s">
        <v>25</v>
      </c>
      <c r="B9" s="21" t="s">
        <v>22</v>
      </c>
      <c r="C9" s="29">
        <v>1104787</v>
      </c>
      <c r="D9" s="29">
        <v>2604104</v>
      </c>
      <c r="E9" s="30">
        <v>2957248</v>
      </c>
      <c r="F9" s="31">
        <v>2921356</v>
      </c>
      <c r="G9" s="29">
        <v>1785146</v>
      </c>
      <c r="H9" s="32">
        <v>1785146</v>
      </c>
      <c r="I9" s="30">
        <v>3359250</v>
      </c>
      <c r="J9" s="33">
        <v>1968986</v>
      </c>
      <c r="K9" s="29">
        <v>2103369</v>
      </c>
      <c r="L9" s="32">
        <v>2237750</v>
      </c>
    </row>
    <row r="10" spans="1:12" ht="13.5" x14ac:dyDescent="0.25">
      <c r="A10" s="28" t="s">
        <v>26</v>
      </c>
      <c r="B10" s="21" t="s">
        <v>19</v>
      </c>
      <c r="C10" s="29">
        <v>235584</v>
      </c>
      <c r="D10" s="29">
        <v>276529</v>
      </c>
      <c r="E10" s="30">
        <v>338205</v>
      </c>
      <c r="F10" s="31">
        <v>562923</v>
      </c>
      <c r="G10" s="29">
        <v>562923</v>
      </c>
      <c r="H10" s="32">
        <v>562923</v>
      </c>
      <c r="I10" s="30">
        <v>402311</v>
      </c>
      <c r="J10" s="33">
        <v>656239</v>
      </c>
      <c r="K10" s="29">
        <v>681651</v>
      </c>
      <c r="L10" s="32">
        <v>707062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10140586</v>
      </c>
      <c r="D13" s="29">
        <v>9990118</v>
      </c>
      <c r="E13" s="30">
        <v>11663895</v>
      </c>
      <c r="F13" s="31">
        <v>12412606</v>
      </c>
      <c r="G13" s="29">
        <v>12412606</v>
      </c>
      <c r="H13" s="32">
        <v>12412606</v>
      </c>
      <c r="I13" s="30">
        <v>14306812</v>
      </c>
      <c r="J13" s="33">
        <v>13020824</v>
      </c>
      <c r="K13" s="29">
        <v>13591804</v>
      </c>
      <c r="L13" s="32">
        <v>14162783</v>
      </c>
    </row>
    <row r="14" spans="1:12" ht="13.5" x14ac:dyDescent="0.25">
      <c r="A14" s="28" t="s">
        <v>30</v>
      </c>
      <c r="B14" s="21" t="s">
        <v>19</v>
      </c>
      <c r="C14" s="29">
        <v>60871</v>
      </c>
      <c r="D14" s="29">
        <v>117599</v>
      </c>
      <c r="E14" s="30">
        <v>154577</v>
      </c>
      <c r="F14" s="31">
        <v>52650</v>
      </c>
      <c r="G14" s="29">
        <v>52650</v>
      </c>
      <c r="H14" s="32">
        <v>52650</v>
      </c>
      <c r="I14" s="30">
        <v>234546</v>
      </c>
      <c r="J14" s="33">
        <v>0</v>
      </c>
      <c r="K14" s="29">
        <v>0</v>
      </c>
      <c r="L14" s="32">
        <v>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181931</v>
      </c>
      <c r="D17" s="34">
        <v>37364</v>
      </c>
      <c r="E17" s="37">
        <v>376340</v>
      </c>
      <c r="F17" s="39">
        <v>294621</v>
      </c>
      <c r="G17" s="34">
        <v>294621</v>
      </c>
      <c r="H17" s="37">
        <v>294621</v>
      </c>
      <c r="I17" s="40">
        <v>178726</v>
      </c>
      <c r="J17" s="39">
        <v>326071</v>
      </c>
      <c r="K17" s="34">
        <v>339623</v>
      </c>
      <c r="L17" s="37">
        <v>353176</v>
      </c>
    </row>
    <row r="18" spans="1:12" ht="13.5" x14ac:dyDescent="0.25">
      <c r="A18" s="28" t="s">
        <v>34</v>
      </c>
      <c r="B18" s="21" t="s">
        <v>19</v>
      </c>
      <c r="C18" s="34">
        <v>2337852</v>
      </c>
      <c r="D18" s="34">
        <v>2385367</v>
      </c>
      <c r="E18" s="37">
        <v>7654258</v>
      </c>
      <c r="F18" s="39">
        <v>10702985</v>
      </c>
      <c r="G18" s="34">
        <v>10702985</v>
      </c>
      <c r="H18" s="37">
        <v>10702985</v>
      </c>
      <c r="I18" s="41">
        <v>7251865</v>
      </c>
      <c r="J18" s="39">
        <v>11227431</v>
      </c>
      <c r="K18" s="34">
        <v>11719769</v>
      </c>
      <c r="L18" s="37">
        <v>12212106</v>
      </c>
    </row>
    <row r="19" spans="1:12" ht="13.5" x14ac:dyDescent="0.25">
      <c r="A19" s="28" t="s">
        <v>35</v>
      </c>
      <c r="B19" s="21" t="s">
        <v>19</v>
      </c>
      <c r="C19" s="34">
        <v>8601</v>
      </c>
      <c r="D19" s="34">
        <v>4708</v>
      </c>
      <c r="E19" s="37">
        <v>7544</v>
      </c>
      <c r="F19" s="39">
        <v>12500</v>
      </c>
      <c r="G19" s="34">
        <v>12500</v>
      </c>
      <c r="H19" s="37">
        <v>12500</v>
      </c>
      <c r="I19" s="41">
        <v>0</v>
      </c>
      <c r="J19" s="39">
        <v>13113</v>
      </c>
      <c r="K19" s="34">
        <v>13688</v>
      </c>
      <c r="L19" s="37">
        <v>14263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5711939</v>
      </c>
      <c r="D21" s="34">
        <v>5830906</v>
      </c>
      <c r="E21" s="37">
        <v>11308268</v>
      </c>
      <c r="F21" s="39">
        <v>9812004</v>
      </c>
      <c r="G21" s="34">
        <v>9812004</v>
      </c>
      <c r="H21" s="37">
        <v>9812004</v>
      </c>
      <c r="I21" s="41">
        <v>10989536</v>
      </c>
      <c r="J21" s="39">
        <v>10116147</v>
      </c>
      <c r="K21" s="34">
        <v>10594132</v>
      </c>
      <c r="L21" s="37">
        <v>11072118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81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3287500</v>
      </c>
      <c r="D23" s="34">
        <v>14566500</v>
      </c>
      <c r="E23" s="37">
        <v>11607233</v>
      </c>
      <c r="F23" s="39">
        <v>10530000</v>
      </c>
      <c r="G23" s="34">
        <v>10530000</v>
      </c>
      <c r="H23" s="37">
        <v>10530000</v>
      </c>
      <c r="I23" s="41">
        <v>282000</v>
      </c>
      <c r="J23" s="39">
        <v>300014</v>
      </c>
      <c r="K23" s="34">
        <v>313170</v>
      </c>
      <c r="L23" s="37">
        <v>326326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70500</v>
      </c>
      <c r="G24" s="34">
        <v>70500</v>
      </c>
      <c r="H24" s="37">
        <v>70500</v>
      </c>
      <c r="I24" s="41">
        <v>2130</v>
      </c>
      <c r="J24" s="39">
        <v>73955</v>
      </c>
      <c r="K24" s="34">
        <v>77198</v>
      </c>
      <c r="L24" s="37">
        <v>80441</v>
      </c>
    </row>
    <row r="25" spans="1:12" ht="13.5" x14ac:dyDescent="0.25">
      <c r="A25" s="28" t="s">
        <v>41</v>
      </c>
      <c r="B25" s="21" t="s">
        <v>19</v>
      </c>
      <c r="C25" s="34">
        <v>162363828</v>
      </c>
      <c r="D25" s="34">
        <v>178501470</v>
      </c>
      <c r="E25" s="37">
        <v>140292284</v>
      </c>
      <c r="F25" s="39">
        <v>136276986</v>
      </c>
      <c r="G25" s="34">
        <v>136276986</v>
      </c>
      <c r="H25" s="37">
        <v>136276986</v>
      </c>
      <c r="I25" s="41">
        <v>132812706</v>
      </c>
      <c r="J25" s="39">
        <v>145625600</v>
      </c>
      <c r="K25" s="34">
        <v>150202750</v>
      </c>
      <c r="L25" s="37">
        <v>155825150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3253838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-3394000</v>
      </c>
      <c r="D29" s="34">
        <v>0</v>
      </c>
      <c r="E29" s="37">
        <v>-124880</v>
      </c>
      <c r="F29" s="39">
        <v>5415790</v>
      </c>
      <c r="G29" s="34">
        <v>5415790</v>
      </c>
      <c r="H29" s="37">
        <v>5415790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4471000</v>
      </c>
      <c r="D30" s="34">
        <v>3964000</v>
      </c>
      <c r="E30" s="37">
        <v>-4188079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236795831</v>
      </c>
      <c r="D32" s="52">
        <f t="shared" ref="D32:L32" si="0">SUM(D6:D19)+SUM(D21:D31)</f>
        <v>274594086</v>
      </c>
      <c r="E32" s="53">
        <f t="shared" si="0"/>
        <v>237205918</v>
      </c>
      <c r="F32" s="54">
        <f t="shared" si="0"/>
        <v>258850062</v>
      </c>
      <c r="G32" s="52">
        <f t="shared" si="0"/>
        <v>258850062</v>
      </c>
      <c r="H32" s="55">
        <f t="shared" si="0"/>
        <v>258850062</v>
      </c>
      <c r="I32" s="56">
        <f t="shared" si="0"/>
        <v>233426485</v>
      </c>
      <c r="J32" s="57">
        <f t="shared" si="0"/>
        <v>273046431</v>
      </c>
      <c r="K32" s="52">
        <f t="shared" si="0"/>
        <v>289838843</v>
      </c>
      <c r="L32" s="53">
        <f t="shared" si="0"/>
        <v>309144412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77880369</v>
      </c>
      <c r="D34" s="34">
        <v>83564226</v>
      </c>
      <c r="E34" s="37">
        <v>88275725</v>
      </c>
      <c r="F34" s="38">
        <v>70634916</v>
      </c>
      <c r="G34" s="34">
        <v>70714340</v>
      </c>
      <c r="H34" s="40">
        <v>70714340</v>
      </c>
      <c r="I34" s="41">
        <v>50210609</v>
      </c>
      <c r="J34" s="39">
        <v>83041612</v>
      </c>
      <c r="K34" s="34">
        <v>86246652</v>
      </c>
      <c r="L34" s="37">
        <v>89759981</v>
      </c>
    </row>
    <row r="35" spans="1:12" ht="13.5" x14ac:dyDescent="0.25">
      <c r="A35" s="28" t="s">
        <v>49</v>
      </c>
      <c r="B35" s="21" t="s">
        <v>19</v>
      </c>
      <c r="C35" s="34">
        <v>5890448</v>
      </c>
      <c r="D35" s="34">
        <v>5776997</v>
      </c>
      <c r="E35" s="37">
        <v>6540793</v>
      </c>
      <c r="F35" s="38">
        <v>7746215</v>
      </c>
      <c r="G35" s="34">
        <v>7156791</v>
      </c>
      <c r="H35" s="40">
        <v>7156791</v>
      </c>
      <c r="I35" s="41">
        <v>4657571</v>
      </c>
      <c r="J35" s="39">
        <v>7398859</v>
      </c>
      <c r="K35" s="34">
        <v>7456939</v>
      </c>
      <c r="L35" s="37">
        <v>7515019</v>
      </c>
    </row>
    <row r="36" spans="1:12" ht="13.5" x14ac:dyDescent="0.25">
      <c r="A36" s="28" t="s">
        <v>50</v>
      </c>
      <c r="B36" s="21" t="s">
        <v>22</v>
      </c>
      <c r="C36" s="34">
        <v>39476816</v>
      </c>
      <c r="D36" s="34">
        <v>53009121</v>
      </c>
      <c r="E36" s="37">
        <v>43568781</v>
      </c>
      <c r="F36" s="39">
        <v>39683667</v>
      </c>
      <c r="G36" s="34">
        <v>39683667</v>
      </c>
      <c r="H36" s="37">
        <v>39683667</v>
      </c>
      <c r="I36" s="41">
        <v>39001813</v>
      </c>
      <c r="J36" s="39">
        <v>54073696</v>
      </c>
      <c r="K36" s="34">
        <v>62238824</v>
      </c>
      <c r="L36" s="37">
        <v>71636886</v>
      </c>
    </row>
    <row r="37" spans="1:12" ht="13.5" x14ac:dyDescent="0.25">
      <c r="A37" s="28" t="s">
        <v>51</v>
      </c>
      <c r="B37" s="21" t="s">
        <v>52</v>
      </c>
      <c r="C37" s="34">
        <v>13934723</v>
      </c>
      <c r="D37" s="34">
        <v>7847690</v>
      </c>
      <c r="E37" s="37">
        <v>12654242</v>
      </c>
      <c r="F37" s="39">
        <v>13358145</v>
      </c>
      <c r="G37" s="34">
        <v>11429473</v>
      </c>
      <c r="H37" s="37">
        <v>11429473</v>
      </c>
      <c r="I37" s="41">
        <v>7487294</v>
      </c>
      <c r="J37" s="39">
        <v>6274000</v>
      </c>
      <c r="K37" s="34">
        <v>6516740</v>
      </c>
      <c r="L37" s="37">
        <v>6859481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20646128</v>
      </c>
      <c r="G38" s="34">
        <v>20646128</v>
      </c>
      <c r="H38" s="40">
        <v>20646128</v>
      </c>
      <c r="I38" s="41">
        <v>0</v>
      </c>
      <c r="J38" s="39">
        <v>16625863</v>
      </c>
      <c r="K38" s="34">
        <v>17670912</v>
      </c>
      <c r="L38" s="37">
        <v>18739638</v>
      </c>
    </row>
    <row r="39" spans="1:12" ht="13.5" x14ac:dyDescent="0.25">
      <c r="A39" s="28" t="s">
        <v>55</v>
      </c>
      <c r="B39" s="21" t="s">
        <v>19</v>
      </c>
      <c r="C39" s="34">
        <v>22365770</v>
      </c>
      <c r="D39" s="34">
        <v>28795866</v>
      </c>
      <c r="E39" s="37">
        <v>31088229</v>
      </c>
      <c r="F39" s="39">
        <v>31962780</v>
      </c>
      <c r="G39" s="34">
        <v>31956853</v>
      </c>
      <c r="H39" s="37">
        <v>31956853</v>
      </c>
      <c r="I39" s="41">
        <v>0</v>
      </c>
      <c r="J39" s="39">
        <v>19356853</v>
      </c>
      <c r="K39" s="34">
        <v>20688867</v>
      </c>
      <c r="L39" s="37">
        <v>22020884</v>
      </c>
    </row>
    <row r="40" spans="1:12" ht="13.5" x14ac:dyDescent="0.25">
      <c r="A40" s="28" t="s">
        <v>28</v>
      </c>
      <c r="B40" s="21" t="s">
        <v>19</v>
      </c>
      <c r="C40" s="34">
        <v>8120090</v>
      </c>
      <c r="D40" s="34">
        <v>14581857</v>
      </c>
      <c r="E40" s="37">
        <v>27391843</v>
      </c>
      <c r="F40" s="38">
        <v>1500000</v>
      </c>
      <c r="G40" s="34">
        <v>1152171</v>
      </c>
      <c r="H40" s="40">
        <v>1152171</v>
      </c>
      <c r="I40" s="41">
        <v>1099455</v>
      </c>
      <c r="J40" s="39">
        <v>19218807</v>
      </c>
      <c r="K40" s="34">
        <v>21991344</v>
      </c>
      <c r="L40" s="37">
        <v>25174532</v>
      </c>
    </row>
    <row r="41" spans="1:12" ht="13.5" x14ac:dyDescent="0.25">
      <c r="A41" s="28" t="s">
        <v>56</v>
      </c>
      <c r="B41" s="21" t="s">
        <v>19</v>
      </c>
      <c r="C41" s="34">
        <v>46535275</v>
      </c>
      <c r="D41" s="34">
        <v>62678671</v>
      </c>
      <c r="E41" s="37">
        <v>65567232</v>
      </c>
      <c r="F41" s="38">
        <v>41842692</v>
      </c>
      <c r="G41" s="34">
        <v>44701794</v>
      </c>
      <c r="H41" s="40">
        <v>44701794</v>
      </c>
      <c r="I41" s="41">
        <v>34503044</v>
      </c>
      <c r="J41" s="39">
        <v>33225139</v>
      </c>
      <c r="K41" s="34">
        <v>21830652</v>
      </c>
      <c r="L41" s="37">
        <v>18076164</v>
      </c>
    </row>
    <row r="42" spans="1:12" ht="13.5" x14ac:dyDescent="0.25">
      <c r="A42" s="28" t="s">
        <v>57</v>
      </c>
      <c r="B42" s="21" t="s">
        <v>19</v>
      </c>
      <c r="C42" s="34">
        <v>1665570</v>
      </c>
      <c r="D42" s="34">
        <v>2239531</v>
      </c>
      <c r="E42" s="37">
        <v>1510230</v>
      </c>
      <c r="F42" s="39">
        <v>975001</v>
      </c>
      <c r="G42" s="34">
        <v>950001</v>
      </c>
      <c r="H42" s="37">
        <v>950001</v>
      </c>
      <c r="I42" s="41">
        <v>950000</v>
      </c>
      <c r="J42" s="39">
        <v>669000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43321240</v>
      </c>
      <c r="D43" s="34">
        <v>10904682</v>
      </c>
      <c r="E43" s="37">
        <v>29457649</v>
      </c>
      <c r="F43" s="38">
        <v>11583000</v>
      </c>
      <c r="G43" s="34">
        <v>11583000</v>
      </c>
      <c r="H43" s="40">
        <v>11583000</v>
      </c>
      <c r="I43" s="41">
        <v>0</v>
      </c>
      <c r="J43" s="39">
        <v>9000000</v>
      </c>
      <c r="K43" s="34">
        <v>9414000</v>
      </c>
      <c r="L43" s="37">
        <v>9828000</v>
      </c>
    </row>
    <row r="44" spans="1:12" ht="13.5" x14ac:dyDescent="0.25">
      <c r="A44" s="28" t="s">
        <v>59</v>
      </c>
      <c r="B44" s="21" t="s">
        <v>19</v>
      </c>
      <c r="C44" s="34">
        <v>20371411</v>
      </c>
      <c r="D44" s="34">
        <v>21677074</v>
      </c>
      <c r="E44" s="37">
        <v>24155099</v>
      </c>
      <c r="F44" s="39">
        <v>19621194</v>
      </c>
      <c r="G44" s="34">
        <v>19579520</v>
      </c>
      <c r="H44" s="37">
        <v>19579520</v>
      </c>
      <c r="I44" s="41">
        <v>15209374</v>
      </c>
      <c r="J44" s="39">
        <v>23697056</v>
      </c>
      <c r="K44" s="34">
        <v>23873540</v>
      </c>
      <c r="L44" s="37">
        <v>24630982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685842</v>
      </c>
      <c r="D46" s="34">
        <v>-2472251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280247554</v>
      </c>
      <c r="D47" s="52">
        <f t="shared" ref="D47:L47" si="1">SUM(D34:D46)</f>
        <v>288603464</v>
      </c>
      <c r="E47" s="53">
        <f t="shared" si="1"/>
        <v>330209823</v>
      </c>
      <c r="F47" s="54">
        <f t="shared" si="1"/>
        <v>259553738</v>
      </c>
      <c r="G47" s="52">
        <f t="shared" si="1"/>
        <v>259553738</v>
      </c>
      <c r="H47" s="53">
        <f t="shared" si="1"/>
        <v>259553738</v>
      </c>
      <c r="I47" s="56">
        <f t="shared" si="1"/>
        <v>153119160</v>
      </c>
      <c r="J47" s="57">
        <f t="shared" si="1"/>
        <v>272580885</v>
      </c>
      <c r="K47" s="52">
        <f t="shared" si="1"/>
        <v>277928470</v>
      </c>
      <c r="L47" s="53">
        <f t="shared" si="1"/>
        <v>294241567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-43451723</v>
      </c>
      <c r="D48" s="61">
        <f t="shared" si="2"/>
        <v>-14009378</v>
      </c>
      <c r="E48" s="62">
        <f t="shared" si="2"/>
        <v>-93003905</v>
      </c>
      <c r="F48" s="63">
        <f t="shared" si="2"/>
        <v>-703676</v>
      </c>
      <c r="G48" s="61">
        <f t="shared" si="2"/>
        <v>-703676</v>
      </c>
      <c r="H48" s="62">
        <f t="shared" si="2"/>
        <v>-703676</v>
      </c>
      <c r="I48" s="64">
        <f t="shared" si="2"/>
        <v>80307325</v>
      </c>
      <c r="J48" s="65">
        <f t="shared" si="2"/>
        <v>465546</v>
      </c>
      <c r="K48" s="61">
        <f t="shared" si="2"/>
        <v>11910373</v>
      </c>
      <c r="L48" s="62">
        <f t="shared" si="2"/>
        <v>14902845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63763944</v>
      </c>
      <c r="F49" s="39">
        <v>50886351</v>
      </c>
      <c r="G49" s="34">
        <v>50886351</v>
      </c>
      <c r="H49" s="37">
        <v>50886351</v>
      </c>
      <c r="I49" s="41">
        <v>46484579</v>
      </c>
      <c r="J49" s="39">
        <v>69622400</v>
      </c>
      <c r="K49" s="34">
        <v>49274250</v>
      </c>
      <c r="L49" s="37">
        <v>51542850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-43451723</v>
      </c>
      <c r="D51" s="68">
        <f t="shared" si="3"/>
        <v>-14009378</v>
      </c>
      <c r="E51" s="69">
        <f t="shared" si="3"/>
        <v>-29239961</v>
      </c>
      <c r="F51" s="70">
        <f t="shared" si="3"/>
        <v>50182675</v>
      </c>
      <c r="G51" s="68">
        <f t="shared" si="3"/>
        <v>50182675</v>
      </c>
      <c r="H51" s="69">
        <f t="shared" si="3"/>
        <v>50182675</v>
      </c>
      <c r="I51" s="71">
        <f t="shared" si="3"/>
        <v>126791904</v>
      </c>
      <c r="J51" s="72">
        <f t="shared" si="3"/>
        <v>70087946</v>
      </c>
      <c r="K51" s="68">
        <f t="shared" si="3"/>
        <v>61184623</v>
      </c>
      <c r="L51" s="69">
        <f t="shared" si="3"/>
        <v>66445695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-43451723</v>
      </c>
      <c r="D53" s="79">
        <f t="shared" ref="D53:L53" si="4">+D51-D52</f>
        <v>-14009378</v>
      </c>
      <c r="E53" s="80">
        <f t="shared" si="4"/>
        <v>-29239961</v>
      </c>
      <c r="F53" s="81">
        <f t="shared" si="4"/>
        <v>50182675</v>
      </c>
      <c r="G53" s="79">
        <f t="shared" si="4"/>
        <v>50182675</v>
      </c>
      <c r="H53" s="80">
        <f t="shared" si="4"/>
        <v>50182675</v>
      </c>
      <c r="I53" s="82">
        <f t="shared" si="4"/>
        <v>126791904</v>
      </c>
      <c r="J53" s="83">
        <f t="shared" si="4"/>
        <v>70087946</v>
      </c>
      <c r="K53" s="79">
        <f t="shared" si="4"/>
        <v>61184623</v>
      </c>
      <c r="L53" s="80">
        <f t="shared" si="4"/>
        <v>66445695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-43451723</v>
      </c>
      <c r="D56" s="68">
        <f t="shared" ref="D56:L56" si="5">SUM(D53:D55)</f>
        <v>-14009378</v>
      </c>
      <c r="E56" s="69">
        <f t="shared" si="5"/>
        <v>-29239961</v>
      </c>
      <c r="F56" s="70">
        <f t="shared" si="5"/>
        <v>50182675</v>
      </c>
      <c r="G56" s="68">
        <f t="shared" si="5"/>
        <v>50182675</v>
      </c>
      <c r="H56" s="69">
        <f t="shared" si="5"/>
        <v>50182675</v>
      </c>
      <c r="I56" s="71">
        <f t="shared" si="5"/>
        <v>126791904</v>
      </c>
      <c r="J56" s="72">
        <f t="shared" si="5"/>
        <v>70087946</v>
      </c>
      <c r="K56" s="68">
        <f t="shared" si="5"/>
        <v>61184623</v>
      </c>
      <c r="L56" s="69">
        <f t="shared" si="5"/>
        <v>66445695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-43451723</v>
      </c>
      <c r="D59" s="87">
        <f t="shared" ref="D59:L59" si="6">SUM(D56:D58)</f>
        <v>-14009378</v>
      </c>
      <c r="E59" s="88">
        <f t="shared" si="6"/>
        <v>-29239961</v>
      </c>
      <c r="F59" s="89">
        <f t="shared" si="6"/>
        <v>50182675</v>
      </c>
      <c r="G59" s="87">
        <f t="shared" si="6"/>
        <v>50182675</v>
      </c>
      <c r="H59" s="90">
        <f t="shared" si="6"/>
        <v>50182675</v>
      </c>
      <c r="I59" s="91">
        <f t="shared" si="6"/>
        <v>126791904</v>
      </c>
      <c r="J59" s="92">
        <f t="shared" si="6"/>
        <v>70087946</v>
      </c>
      <c r="K59" s="87">
        <f t="shared" si="6"/>
        <v>61184623</v>
      </c>
      <c r="L59" s="88">
        <f t="shared" si="6"/>
        <v>66445695</v>
      </c>
    </row>
    <row r="60" spans="1:12" ht="13.5" x14ac:dyDescent="0.25">
      <c r="A60" s="1" t="s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160572048</v>
      </c>
      <c r="D7" s="29">
        <v>199384025</v>
      </c>
      <c r="E7" s="30">
        <v>178980686</v>
      </c>
      <c r="F7" s="31">
        <v>222520040</v>
      </c>
      <c r="G7" s="29">
        <v>222560040</v>
      </c>
      <c r="H7" s="32">
        <v>222560040</v>
      </c>
      <c r="I7" s="30">
        <v>191705142</v>
      </c>
      <c r="J7" s="33">
        <v>197242276</v>
      </c>
      <c r="K7" s="29">
        <v>206315411</v>
      </c>
      <c r="L7" s="32">
        <v>215599614</v>
      </c>
    </row>
    <row r="8" spans="1:12" ht="13.5" x14ac:dyDescent="0.25">
      <c r="A8" s="28" t="s">
        <v>24</v>
      </c>
      <c r="B8" s="21" t="s">
        <v>22</v>
      </c>
      <c r="C8" s="29">
        <v>2920634</v>
      </c>
      <c r="D8" s="29">
        <v>5259294</v>
      </c>
      <c r="E8" s="30">
        <v>3863936</v>
      </c>
      <c r="F8" s="31">
        <v>6036429</v>
      </c>
      <c r="G8" s="29">
        <v>6036429</v>
      </c>
      <c r="H8" s="32">
        <v>6036429</v>
      </c>
      <c r="I8" s="30">
        <v>4786802</v>
      </c>
      <c r="J8" s="33">
        <v>5103272</v>
      </c>
      <c r="K8" s="29">
        <v>5338022</v>
      </c>
      <c r="L8" s="32">
        <v>5578233</v>
      </c>
    </row>
    <row r="9" spans="1:12" ht="13.5" x14ac:dyDescent="0.25">
      <c r="A9" s="28" t="s">
        <v>25</v>
      </c>
      <c r="B9" s="21" t="s">
        <v>22</v>
      </c>
      <c r="C9" s="29">
        <v>10822842</v>
      </c>
      <c r="D9" s="29">
        <v>11375646</v>
      </c>
      <c r="E9" s="30">
        <v>11817321</v>
      </c>
      <c r="F9" s="31">
        <v>12276619</v>
      </c>
      <c r="G9" s="29">
        <v>12276619</v>
      </c>
      <c r="H9" s="32">
        <v>12276619</v>
      </c>
      <c r="I9" s="30">
        <v>12864654</v>
      </c>
      <c r="J9" s="33">
        <v>11188655</v>
      </c>
      <c r="K9" s="29">
        <v>11703334</v>
      </c>
      <c r="L9" s="32">
        <v>12229983</v>
      </c>
    </row>
    <row r="10" spans="1:12" ht="13.5" x14ac:dyDescent="0.25">
      <c r="A10" s="28" t="s">
        <v>26</v>
      </c>
      <c r="B10" s="21" t="s">
        <v>19</v>
      </c>
      <c r="C10" s="29">
        <v>849039</v>
      </c>
      <c r="D10" s="29">
        <v>817040</v>
      </c>
      <c r="E10" s="30">
        <v>760534</v>
      </c>
      <c r="F10" s="31">
        <v>519883</v>
      </c>
      <c r="G10" s="29">
        <v>519883</v>
      </c>
      <c r="H10" s="32">
        <v>519883</v>
      </c>
      <c r="I10" s="30">
        <v>792881</v>
      </c>
      <c r="J10" s="33">
        <v>547359</v>
      </c>
      <c r="K10" s="29">
        <v>572538</v>
      </c>
      <c r="L10" s="32">
        <v>598302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45929114</v>
      </c>
      <c r="D13" s="29">
        <v>58095590</v>
      </c>
      <c r="E13" s="30">
        <v>71461967</v>
      </c>
      <c r="F13" s="31">
        <v>60636464</v>
      </c>
      <c r="G13" s="29">
        <v>60636464</v>
      </c>
      <c r="H13" s="32">
        <v>60636464</v>
      </c>
      <c r="I13" s="30">
        <v>49368691</v>
      </c>
      <c r="J13" s="33">
        <v>41304296</v>
      </c>
      <c r="K13" s="29">
        <v>43204292</v>
      </c>
      <c r="L13" s="32">
        <v>45148486</v>
      </c>
    </row>
    <row r="14" spans="1:12" ht="13.5" x14ac:dyDescent="0.25">
      <c r="A14" s="28" t="s">
        <v>30</v>
      </c>
      <c r="B14" s="21" t="s">
        <v>19</v>
      </c>
      <c r="C14" s="29">
        <v>4171425</v>
      </c>
      <c r="D14" s="29">
        <v>2478898</v>
      </c>
      <c r="E14" s="30">
        <v>9745003</v>
      </c>
      <c r="F14" s="31">
        <v>6251100</v>
      </c>
      <c r="G14" s="29">
        <v>6251100</v>
      </c>
      <c r="H14" s="32">
        <v>6251100</v>
      </c>
      <c r="I14" s="30">
        <v>13045068</v>
      </c>
      <c r="J14" s="33">
        <v>12500000</v>
      </c>
      <c r="K14" s="29">
        <v>13075000</v>
      </c>
      <c r="L14" s="32">
        <v>13663375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3186551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73926</v>
      </c>
      <c r="D17" s="34">
        <v>234046</v>
      </c>
      <c r="E17" s="37">
        <v>152216</v>
      </c>
      <c r="F17" s="39">
        <v>187742</v>
      </c>
      <c r="G17" s="34">
        <v>187742</v>
      </c>
      <c r="H17" s="37">
        <v>187742</v>
      </c>
      <c r="I17" s="40">
        <v>98898</v>
      </c>
      <c r="J17" s="39">
        <v>117774</v>
      </c>
      <c r="K17" s="34">
        <v>123191</v>
      </c>
      <c r="L17" s="37">
        <v>128735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2429535</v>
      </c>
      <c r="E18" s="37">
        <v>336120</v>
      </c>
      <c r="F18" s="39">
        <v>2000000</v>
      </c>
      <c r="G18" s="34">
        <v>2000000</v>
      </c>
      <c r="H18" s="37">
        <v>2000000</v>
      </c>
      <c r="I18" s="41">
        <v>979670</v>
      </c>
      <c r="J18" s="39">
        <v>1500000</v>
      </c>
      <c r="K18" s="34">
        <v>1569000</v>
      </c>
      <c r="L18" s="37">
        <v>1639605</v>
      </c>
    </row>
    <row r="19" spans="1:12" ht="13.5" x14ac:dyDescent="0.25">
      <c r="A19" s="28" t="s">
        <v>35</v>
      </c>
      <c r="B19" s="21" t="s">
        <v>19</v>
      </c>
      <c r="C19" s="34">
        <v>383741</v>
      </c>
      <c r="D19" s="34">
        <v>769101</v>
      </c>
      <c r="E19" s="37">
        <v>1013652</v>
      </c>
      <c r="F19" s="39">
        <v>1205300</v>
      </c>
      <c r="G19" s="34">
        <v>1205300</v>
      </c>
      <c r="H19" s="37">
        <v>1205300</v>
      </c>
      <c r="I19" s="41">
        <v>2045102</v>
      </c>
      <c r="J19" s="39">
        <v>1925000</v>
      </c>
      <c r="K19" s="34">
        <v>2013550</v>
      </c>
      <c r="L19" s="37">
        <v>2104160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144972076</v>
      </c>
      <c r="D21" s="34">
        <v>130570390</v>
      </c>
      <c r="E21" s="37">
        <v>124807120</v>
      </c>
      <c r="F21" s="39">
        <v>154525327</v>
      </c>
      <c r="G21" s="34">
        <v>154525327</v>
      </c>
      <c r="H21" s="37">
        <v>154525327</v>
      </c>
      <c r="I21" s="41">
        <v>149146311</v>
      </c>
      <c r="J21" s="39">
        <v>144685665</v>
      </c>
      <c r="K21" s="34">
        <v>151341205</v>
      </c>
      <c r="L21" s="37">
        <v>158151560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1209250</v>
      </c>
      <c r="D23" s="34">
        <v>1308200</v>
      </c>
      <c r="E23" s="37">
        <v>1028400</v>
      </c>
      <c r="F23" s="39">
        <v>2000000</v>
      </c>
      <c r="G23" s="34">
        <v>2000000</v>
      </c>
      <c r="H23" s="37">
        <v>2000000</v>
      </c>
      <c r="I23" s="41">
        <v>1782100</v>
      </c>
      <c r="J23" s="39">
        <v>1800000</v>
      </c>
      <c r="K23" s="34">
        <v>1882800</v>
      </c>
      <c r="L23" s="37">
        <v>1967526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549901276</v>
      </c>
      <c r="D25" s="34">
        <v>485293362</v>
      </c>
      <c r="E25" s="37">
        <v>537930661</v>
      </c>
      <c r="F25" s="39">
        <v>581763210</v>
      </c>
      <c r="G25" s="34">
        <v>581246542</v>
      </c>
      <c r="H25" s="37">
        <v>581246542</v>
      </c>
      <c r="I25" s="41">
        <v>572586911</v>
      </c>
      <c r="J25" s="39">
        <v>611661990</v>
      </c>
      <c r="K25" s="34">
        <v>623364297</v>
      </c>
      <c r="L25" s="37">
        <v>627041000</v>
      </c>
    </row>
    <row r="26" spans="1:12" ht="13.5" x14ac:dyDescent="0.25">
      <c r="A26" s="28" t="s">
        <v>28</v>
      </c>
      <c r="B26" s="21" t="s">
        <v>19</v>
      </c>
      <c r="C26" s="34">
        <v>21640912</v>
      </c>
      <c r="D26" s="34">
        <v>26838864</v>
      </c>
      <c r="E26" s="37">
        <v>32267653</v>
      </c>
      <c r="F26" s="39">
        <v>27562075</v>
      </c>
      <c r="G26" s="34">
        <v>27562075</v>
      </c>
      <c r="H26" s="37">
        <v>27562075</v>
      </c>
      <c r="I26" s="41">
        <v>35104385</v>
      </c>
      <c r="J26" s="39">
        <v>31498345</v>
      </c>
      <c r="K26" s="34">
        <v>32947269</v>
      </c>
      <c r="L26" s="37">
        <v>34429896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3838240</v>
      </c>
      <c r="D29" s="34">
        <v>2611136</v>
      </c>
      <c r="E29" s="37">
        <v>838402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62068</v>
      </c>
      <c r="D30" s="34">
        <v>77291</v>
      </c>
      <c r="E30" s="37">
        <v>309</v>
      </c>
      <c r="F30" s="38">
        <v>0</v>
      </c>
      <c r="G30" s="34">
        <v>0</v>
      </c>
      <c r="H30" s="37">
        <v>0</v>
      </c>
      <c r="I30" s="41">
        <v>7687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947346591</v>
      </c>
      <c r="D32" s="52">
        <f t="shared" ref="D32:L32" si="0">SUM(D6:D19)+SUM(D21:D31)</f>
        <v>930728969</v>
      </c>
      <c r="E32" s="53">
        <f t="shared" si="0"/>
        <v>975003980</v>
      </c>
      <c r="F32" s="54">
        <f t="shared" si="0"/>
        <v>1077484189</v>
      </c>
      <c r="G32" s="52">
        <f t="shared" si="0"/>
        <v>1077007521</v>
      </c>
      <c r="H32" s="55">
        <f t="shared" si="0"/>
        <v>1077007521</v>
      </c>
      <c r="I32" s="56">
        <f t="shared" si="0"/>
        <v>1034314302</v>
      </c>
      <c r="J32" s="57">
        <f t="shared" si="0"/>
        <v>1061074632</v>
      </c>
      <c r="K32" s="52">
        <f t="shared" si="0"/>
        <v>1093449909</v>
      </c>
      <c r="L32" s="53">
        <f t="shared" si="0"/>
        <v>1118280475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256653063</v>
      </c>
      <c r="D34" s="34">
        <v>270065962</v>
      </c>
      <c r="E34" s="37">
        <v>283415085</v>
      </c>
      <c r="F34" s="38">
        <v>296872275</v>
      </c>
      <c r="G34" s="34">
        <v>293461880</v>
      </c>
      <c r="H34" s="40">
        <v>293461880</v>
      </c>
      <c r="I34" s="41">
        <v>317438088</v>
      </c>
      <c r="J34" s="39">
        <v>396069792</v>
      </c>
      <c r="K34" s="34">
        <v>412777614</v>
      </c>
      <c r="L34" s="37">
        <v>431434328</v>
      </c>
    </row>
    <row r="35" spans="1:12" ht="13.5" x14ac:dyDescent="0.25">
      <c r="A35" s="28" t="s">
        <v>49</v>
      </c>
      <c r="B35" s="21" t="s">
        <v>19</v>
      </c>
      <c r="C35" s="34">
        <v>25027014</v>
      </c>
      <c r="D35" s="34">
        <v>25343529</v>
      </c>
      <c r="E35" s="37">
        <v>25873695</v>
      </c>
      <c r="F35" s="38">
        <v>27596587</v>
      </c>
      <c r="G35" s="34">
        <v>27596587</v>
      </c>
      <c r="H35" s="40">
        <v>27596587</v>
      </c>
      <c r="I35" s="41">
        <v>27122420</v>
      </c>
      <c r="J35" s="39">
        <v>31801862</v>
      </c>
      <c r="K35" s="34">
        <v>33268762</v>
      </c>
      <c r="L35" s="37">
        <v>34785662</v>
      </c>
    </row>
    <row r="36" spans="1:12" ht="13.5" x14ac:dyDescent="0.25">
      <c r="A36" s="28" t="s">
        <v>50</v>
      </c>
      <c r="B36" s="21" t="s">
        <v>22</v>
      </c>
      <c r="C36" s="34">
        <v>23523702</v>
      </c>
      <c r="D36" s="34">
        <v>20890164</v>
      </c>
      <c r="E36" s="37">
        <v>33007250</v>
      </c>
      <c r="F36" s="39">
        <v>25000000</v>
      </c>
      <c r="G36" s="34">
        <v>25000000</v>
      </c>
      <c r="H36" s="37">
        <v>25000000</v>
      </c>
      <c r="I36" s="41">
        <v>36103551</v>
      </c>
      <c r="J36" s="39">
        <v>42000000</v>
      </c>
      <c r="K36" s="34">
        <v>43932000</v>
      </c>
      <c r="L36" s="37">
        <v>45908940</v>
      </c>
    </row>
    <row r="37" spans="1:12" ht="13.5" x14ac:dyDescent="0.25">
      <c r="A37" s="28" t="s">
        <v>51</v>
      </c>
      <c r="B37" s="21" t="s">
        <v>52</v>
      </c>
      <c r="C37" s="34">
        <v>107509516</v>
      </c>
      <c r="D37" s="34">
        <v>121845990</v>
      </c>
      <c r="E37" s="37">
        <v>144038859</v>
      </c>
      <c r="F37" s="39">
        <v>150155000</v>
      </c>
      <c r="G37" s="34">
        <v>150005000</v>
      </c>
      <c r="H37" s="37">
        <v>150005000</v>
      </c>
      <c r="I37" s="41">
        <v>110603377</v>
      </c>
      <c r="J37" s="39">
        <v>197755000</v>
      </c>
      <c r="K37" s="34">
        <v>206851730</v>
      </c>
      <c r="L37" s="37">
        <v>216160059</v>
      </c>
    </row>
    <row r="38" spans="1:12" ht="13.5" x14ac:dyDescent="0.25">
      <c r="A38" s="28" t="s">
        <v>53</v>
      </c>
      <c r="B38" s="21" t="s">
        <v>54</v>
      </c>
      <c r="C38" s="34">
        <v>-216336</v>
      </c>
      <c r="D38" s="34">
        <v>0</v>
      </c>
      <c r="E38" s="37">
        <v>0</v>
      </c>
      <c r="F38" s="38">
        <v>328721071</v>
      </c>
      <c r="G38" s="34">
        <v>328721071</v>
      </c>
      <c r="H38" s="40">
        <v>328721071</v>
      </c>
      <c r="I38" s="41">
        <v>301048526</v>
      </c>
      <c r="J38" s="39">
        <v>194641596</v>
      </c>
      <c r="K38" s="34">
        <v>203595110</v>
      </c>
      <c r="L38" s="37">
        <v>212755646</v>
      </c>
    </row>
    <row r="39" spans="1:12" ht="13.5" x14ac:dyDescent="0.25">
      <c r="A39" s="28" t="s">
        <v>55</v>
      </c>
      <c r="B39" s="21" t="s">
        <v>19</v>
      </c>
      <c r="C39" s="34">
        <v>139516826</v>
      </c>
      <c r="D39" s="34">
        <v>131765495</v>
      </c>
      <c r="E39" s="37">
        <v>132550069</v>
      </c>
      <c r="F39" s="39">
        <v>155041279</v>
      </c>
      <c r="G39" s="34">
        <v>155041279</v>
      </c>
      <c r="H39" s="37">
        <v>155041279</v>
      </c>
      <c r="I39" s="41">
        <v>133737072</v>
      </c>
      <c r="J39" s="39">
        <v>162638301</v>
      </c>
      <c r="K39" s="34">
        <v>170119663</v>
      </c>
      <c r="L39" s="37">
        <v>177775048</v>
      </c>
    </row>
    <row r="40" spans="1:12" ht="13.5" x14ac:dyDescent="0.25">
      <c r="A40" s="28" t="s">
        <v>28</v>
      </c>
      <c r="B40" s="21" t="s">
        <v>19</v>
      </c>
      <c r="C40" s="34">
        <v>4241521</v>
      </c>
      <c r="D40" s="34">
        <v>4035520</v>
      </c>
      <c r="E40" s="37">
        <v>5618972</v>
      </c>
      <c r="F40" s="38">
        <v>5600000</v>
      </c>
      <c r="G40" s="34">
        <v>8900000</v>
      </c>
      <c r="H40" s="40">
        <v>8900000</v>
      </c>
      <c r="I40" s="41">
        <v>3741673</v>
      </c>
      <c r="J40" s="39">
        <v>2252093</v>
      </c>
      <c r="K40" s="34">
        <v>690413</v>
      </c>
      <c r="L40" s="37">
        <v>165901</v>
      </c>
    </row>
    <row r="41" spans="1:12" ht="13.5" x14ac:dyDescent="0.25">
      <c r="A41" s="28" t="s">
        <v>56</v>
      </c>
      <c r="B41" s="21" t="s">
        <v>19</v>
      </c>
      <c r="C41" s="34">
        <v>145006736</v>
      </c>
      <c r="D41" s="34">
        <v>125411678</v>
      </c>
      <c r="E41" s="37">
        <v>136095539</v>
      </c>
      <c r="F41" s="38">
        <v>140090262</v>
      </c>
      <c r="G41" s="34">
        <v>139430322</v>
      </c>
      <c r="H41" s="40">
        <v>139430322</v>
      </c>
      <c r="I41" s="41">
        <v>161633836</v>
      </c>
      <c r="J41" s="39">
        <v>205879621</v>
      </c>
      <c r="K41" s="34">
        <v>215258084</v>
      </c>
      <c r="L41" s="37">
        <v>224957213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204695480</v>
      </c>
      <c r="D43" s="34">
        <v>321004723</v>
      </c>
      <c r="E43" s="37">
        <v>147426103</v>
      </c>
      <c r="F43" s="38">
        <v>0</v>
      </c>
      <c r="G43" s="34">
        <v>0</v>
      </c>
      <c r="H43" s="40">
        <v>0</v>
      </c>
      <c r="I43" s="41">
        <v>96063046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88798170</v>
      </c>
      <c r="D44" s="34">
        <v>88804505</v>
      </c>
      <c r="E44" s="37">
        <v>116714511</v>
      </c>
      <c r="F44" s="39">
        <v>83281400</v>
      </c>
      <c r="G44" s="34">
        <v>94345068</v>
      </c>
      <c r="H44" s="37">
        <v>94345068</v>
      </c>
      <c r="I44" s="41">
        <v>83603895</v>
      </c>
      <c r="J44" s="39">
        <v>113163200</v>
      </c>
      <c r="K44" s="34">
        <v>117004766</v>
      </c>
      <c r="L44" s="37">
        <v>113612044</v>
      </c>
    </row>
    <row r="45" spans="1:12" ht="13.5" x14ac:dyDescent="0.25">
      <c r="A45" s="28" t="s">
        <v>60</v>
      </c>
      <c r="B45" s="21" t="s">
        <v>19</v>
      </c>
      <c r="C45" s="34">
        <v>8217350</v>
      </c>
      <c r="D45" s="34">
        <v>16461104</v>
      </c>
      <c r="E45" s="37">
        <v>18941534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517225</v>
      </c>
      <c r="D46" s="34">
        <v>65310</v>
      </c>
      <c r="E46" s="37">
        <v>0</v>
      </c>
      <c r="F46" s="39">
        <v>0</v>
      </c>
      <c r="G46" s="34">
        <v>0</v>
      </c>
      <c r="H46" s="37">
        <v>0</v>
      </c>
      <c r="I46" s="41">
        <v>3151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1003490267</v>
      </c>
      <c r="D47" s="52">
        <f t="shared" ref="D47:L47" si="1">SUM(D34:D46)</f>
        <v>1125693980</v>
      </c>
      <c r="E47" s="53">
        <f t="shared" si="1"/>
        <v>1043681617</v>
      </c>
      <c r="F47" s="54">
        <f t="shared" si="1"/>
        <v>1212357874</v>
      </c>
      <c r="G47" s="52">
        <f t="shared" si="1"/>
        <v>1222501207</v>
      </c>
      <c r="H47" s="53">
        <f t="shared" si="1"/>
        <v>1222501207</v>
      </c>
      <c r="I47" s="56">
        <f t="shared" si="1"/>
        <v>1271098635</v>
      </c>
      <c r="J47" s="57">
        <f t="shared" si="1"/>
        <v>1346201465</v>
      </c>
      <c r="K47" s="52">
        <f t="shared" si="1"/>
        <v>1403498142</v>
      </c>
      <c r="L47" s="53">
        <f t="shared" si="1"/>
        <v>1457554841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-56143676</v>
      </c>
      <c r="D48" s="61">
        <f t="shared" si="2"/>
        <v>-194965011</v>
      </c>
      <c r="E48" s="62">
        <f t="shared" si="2"/>
        <v>-68677637</v>
      </c>
      <c r="F48" s="63">
        <f t="shared" si="2"/>
        <v>-134873685</v>
      </c>
      <c r="G48" s="61">
        <f t="shared" si="2"/>
        <v>-145493686</v>
      </c>
      <c r="H48" s="62">
        <f t="shared" si="2"/>
        <v>-145493686</v>
      </c>
      <c r="I48" s="64">
        <f t="shared" si="2"/>
        <v>-236784333</v>
      </c>
      <c r="J48" s="65">
        <f t="shared" si="2"/>
        <v>-285126833</v>
      </c>
      <c r="K48" s="61">
        <f t="shared" si="2"/>
        <v>-310048233</v>
      </c>
      <c r="L48" s="62">
        <f t="shared" si="2"/>
        <v>-339274366</v>
      </c>
    </row>
    <row r="49" spans="1:12" ht="25.5" x14ac:dyDescent="0.25">
      <c r="A49" s="66" t="s">
        <v>64</v>
      </c>
      <c r="B49" s="21" t="s">
        <v>65</v>
      </c>
      <c r="C49" s="34">
        <v>213602665</v>
      </c>
      <c r="D49" s="34">
        <v>201173010</v>
      </c>
      <c r="E49" s="37">
        <v>217386118</v>
      </c>
      <c r="F49" s="39">
        <v>236840790</v>
      </c>
      <c r="G49" s="34">
        <v>234516958</v>
      </c>
      <c r="H49" s="37">
        <v>234516958</v>
      </c>
      <c r="I49" s="41">
        <v>215027559</v>
      </c>
      <c r="J49" s="39">
        <v>247504010</v>
      </c>
      <c r="K49" s="34">
        <v>261614702</v>
      </c>
      <c r="L49" s="37">
        <v>279845000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157458989</v>
      </c>
      <c r="D51" s="68">
        <f t="shared" si="3"/>
        <v>6207999</v>
      </c>
      <c r="E51" s="69">
        <f t="shared" si="3"/>
        <v>148708481</v>
      </c>
      <c r="F51" s="70">
        <f t="shared" si="3"/>
        <v>101967105</v>
      </c>
      <c r="G51" s="68">
        <f t="shared" si="3"/>
        <v>89023272</v>
      </c>
      <c r="H51" s="69">
        <f t="shared" si="3"/>
        <v>89023272</v>
      </c>
      <c r="I51" s="71">
        <f t="shared" si="3"/>
        <v>-21756774</v>
      </c>
      <c r="J51" s="72">
        <f t="shared" si="3"/>
        <v>-37622823</v>
      </c>
      <c r="K51" s="68">
        <f t="shared" si="3"/>
        <v>-48433531</v>
      </c>
      <c r="L51" s="69">
        <f t="shared" si="3"/>
        <v>-59429366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157458989</v>
      </c>
      <c r="D53" s="79">
        <f t="shared" ref="D53:L53" si="4">+D51-D52</f>
        <v>6207999</v>
      </c>
      <c r="E53" s="80">
        <f t="shared" si="4"/>
        <v>148708481</v>
      </c>
      <c r="F53" s="81">
        <f t="shared" si="4"/>
        <v>101967105</v>
      </c>
      <c r="G53" s="79">
        <f t="shared" si="4"/>
        <v>89023272</v>
      </c>
      <c r="H53" s="80">
        <f t="shared" si="4"/>
        <v>89023272</v>
      </c>
      <c r="I53" s="82">
        <f t="shared" si="4"/>
        <v>-21756774</v>
      </c>
      <c r="J53" s="83">
        <f t="shared" si="4"/>
        <v>-37622823</v>
      </c>
      <c r="K53" s="79">
        <f t="shared" si="4"/>
        <v>-48433531</v>
      </c>
      <c r="L53" s="80">
        <f t="shared" si="4"/>
        <v>-59429366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157458989</v>
      </c>
      <c r="D56" s="68">
        <f t="shared" ref="D56:L56" si="5">SUM(D53:D55)</f>
        <v>6207999</v>
      </c>
      <c r="E56" s="69">
        <f t="shared" si="5"/>
        <v>148708481</v>
      </c>
      <c r="F56" s="70">
        <f t="shared" si="5"/>
        <v>101967105</v>
      </c>
      <c r="G56" s="68">
        <f t="shared" si="5"/>
        <v>89023272</v>
      </c>
      <c r="H56" s="69">
        <f t="shared" si="5"/>
        <v>89023272</v>
      </c>
      <c r="I56" s="71">
        <f t="shared" si="5"/>
        <v>-21756774</v>
      </c>
      <c r="J56" s="72">
        <f t="shared" si="5"/>
        <v>-37622823</v>
      </c>
      <c r="K56" s="68">
        <f t="shared" si="5"/>
        <v>-48433531</v>
      </c>
      <c r="L56" s="69">
        <f t="shared" si="5"/>
        <v>-59429366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157458989</v>
      </c>
      <c r="D59" s="87">
        <f t="shared" ref="D59:L59" si="6">SUM(D56:D58)</f>
        <v>6207999</v>
      </c>
      <c r="E59" s="88">
        <f t="shared" si="6"/>
        <v>148708481</v>
      </c>
      <c r="F59" s="89">
        <f t="shared" si="6"/>
        <v>101967105</v>
      </c>
      <c r="G59" s="87">
        <f t="shared" si="6"/>
        <v>89023272</v>
      </c>
      <c r="H59" s="90">
        <f t="shared" si="6"/>
        <v>89023272</v>
      </c>
      <c r="I59" s="91">
        <f t="shared" si="6"/>
        <v>-21756774</v>
      </c>
      <c r="J59" s="92">
        <f t="shared" si="6"/>
        <v>-37622823</v>
      </c>
      <c r="K59" s="87">
        <f t="shared" si="6"/>
        <v>-48433531</v>
      </c>
      <c r="L59" s="88">
        <f t="shared" si="6"/>
        <v>-59429366</v>
      </c>
    </row>
    <row r="60" spans="1:12" ht="13.5" x14ac:dyDescent="0.25">
      <c r="A60" s="1" t="s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0</v>
      </c>
      <c r="D10" s="29">
        <v>255000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132000</v>
      </c>
      <c r="D13" s="29">
        <v>231709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3159530</v>
      </c>
      <c r="D14" s="29">
        <v>9081816</v>
      </c>
      <c r="E14" s="30">
        <v>0</v>
      </c>
      <c r="F14" s="31">
        <v>8000000</v>
      </c>
      <c r="G14" s="29">
        <v>8000000</v>
      </c>
      <c r="H14" s="32">
        <v>8000000</v>
      </c>
      <c r="I14" s="30">
        <v>18828177</v>
      </c>
      <c r="J14" s="33">
        <v>12000000</v>
      </c>
      <c r="K14" s="29">
        <v>8000000</v>
      </c>
      <c r="L14" s="32">
        <v>9000000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549445</v>
      </c>
      <c r="E19" s="37">
        <v>0</v>
      </c>
      <c r="F19" s="39">
        <v>0</v>
      </c>
      <c r="G19" s="34">
        <v>0</v>
      </c>
      <c r="H19" s="37">
        <v>0</v>
      </c>
      <c r="I19" s="41">
        <v>-2500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507091</v>
      </c>
      <c r="D23" s="34">
        <v>457909</v>
      </c>
      <c r="E23" s="37">
        <v>0</v>
      </c>
      <c r="F23" s="39">
        <v>300000</v>
      </c>
      <c r="G23" s="34">
        <v>300000</v>
      </c>
      <c r="H23" s="37">
        <v>300000</v>
      </c>
      <c r="I23" s="41">
        <v>1779807</v>
      </c>
      <c r="J23" s="39">
        <v>3000000</v>
      </c>
      <c r="K23" s="34">
        <v>3010000</v>
      </c>
      <c r="L23" s="37">
        <v>3030000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376322661</v>
      </c>
      <c r="D25" s="34">
        <v>369699422</v>
      </c>
      <c r="E25" s="37">
        <v>0</v>
      </c>
      <c r="F25" s="39">
        <v>402434000</v>
      </c>
      <c r="G25" s="34">
        <v>402434000</v>
      </c>
      <c r="H25" s="37">
        <v>402434000</v>
      </c>
      <c r="I25" s="41">
        <v>231623347</v>
      </c>
      <c r="J25" s="39">
        <v>412949000</v>
      </c>
      <c r="K25" s="34">
        <v>421874000</v>
      </c>
      <c r="L25" s="37">
        <v>431053000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380121282</v>
      </c>
      <c r="D32" s="52">
        <f t="shared" ref="D32:L32" si="0">SUM(D6:D19)+SUM(D21:D31)</f>
        <v>380275301</v>
      </c>
      <c r="E32" s="53">
        <f t="shared" si="0"/>
        <v>0</v>
      </c>
      <c r="F32" s="54">
        <f t="shared" si="0"/>
        <v>410734000</v>
      </c>
      <c r="G32" s="52">
        <f t="shared" si="0"/>
        <v>410734000</v>
      </c>
      <c r="H32" s="55">
        <f t="shared" si="0"/>
        <v>410734000</v>
      </c>
      <c r="I32" s="56">
        <f t="shared" si="0"/>
        <v>252228831</v>
      </c>
      <c r="J32" s="57">
        <f t="shared" si="0"/>
        <v>427949000</v>
      </c>
      <c r="K32" s="52">
        <f t="shared" si="0"/>
        <v>432884000</v>
      </c>
      <c r="L32" s="53">
        <f t="shared" si="0"/>
        <v>443083000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202109879</v>
      </c>
      <c r="D34" s="34">
        <v>199439844</v>
      </c>
      <c r="E34" s="37">
        <v>0</v>
      </c>
      <c r="F34" s="38">
        <v>246313736</v>
      </c>
      <c r="G34" s="34">
        <v>246313736</v>
      </c>
      <c r="H34" s="40">
        <v>246313736</v>
      </c>
      <c r="I34" s="41">
        <v>165533161</v>
      </c>
      <c r="J34" s="39">
        <v>260392746</v>
      </c>
      <c r="K34" s="34">
        <v>273412371</v>
      </c>
      <c r="L34" s="37">
        <v>287082986</v>
      </c>
    </row>
    <row r="35" spans="1:12" ht="13.5" x14ac:dyDescent="0.25">
      <c r="A35" s="28" t="s">
        <v>49</v>
      </c>
      <c r="B35" s="21" t="s">
        <v>19</v>
      </c>
      <c r="C35" s="34">
        <v>21684126</v>
      </c>
      <c r="D35" s="34">
        <v>19106454</v>
      </c>
      <c r="E35" s="37">
        <v>0</v>
      </c>
      <c r="F35" s="38">
        <v>20930937</v>
      </c>
      <c r="G35" s="34">
        <v>20930937</v>
      </c>
      <c r="H35" s="40">
        <v>20930937</v>
      </c>
      <c r="I35" s="41">
        <v>17978737</v>
      </c>
      <c r="J35" s="39">
        <v>23100001</v>
      </c>
      <c r="K35" s="34">
        <v>24254999</v>
      </c>
      <c r="L35" s="37">
        <v>25467753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704412</v>
      </c>
      <c r="D37" s="34">
        <v>48718</v>
      </c>
      <c r="E37" s="37">
        <v>0</v>
      </c>
      <c r="F37" s="39">
        <v>0</v>
      </c>
      <c r="G37" s="34">
        <v>0</v>
      </c>
      <c r="H37" s="37">
        <v>0</v>
      </c>
      <c r="I37" s="41">
        <v>72722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14763786</v>
      </c>
      <c r="D39" s="34">
        <v>5928694</v>
      </c>
      <c r="E39" s="37">
        <v>0</v>
      </c>
      <c r="F39" s="39">
        <v>6000000</v>
      </c>
      <c r="G39" s="34">
        <v>6000000</v>
      </c>
      <c r="H39" s="37">
        <v>6000000</v>
      </c>
      <c r="I39" s="41">
        <v>0</v>
      </c>
      <c r="J39" s="39">
        <v>10000000</v>
      </c>
      <c r="K39" s="34">
        <v>10264917</v>
      </c>
      <c r="L39" s="37">
        <v>10496037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249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28813473</v>
      </c>
      <c r="D41" s="34">
        <v>31020979</v>
      </c>
      <c r="E41" s="37">
        <v>0</v>
      </c>
      <c r="F41" s="38">
        <v>48562000</v>
      </c>
      <c r="G41" s="34">
        <v>48562000</v>
      </c>
      <c r="H41" s="40">
        <v>48562000</v>
      </c>
      <c r="I41" s="41">
        <v>50844811</v>
      </c>
      <c r="J41" s="39">
        <v>82993300</v>
      </c>
      <c r="K41" s="34">
        <v>77813400</v>
      </c>
      <c r="L41" s="37">
        <v>97098228</v>
      </c>
    </row>
    <row r="42" spans="1:12" ht="13.5" x14ac:dyDescent="0.25">
      <c r="A42" s="28" t="s">
        <v>57</v>
      </c>
      <c r="B42" s="21" t="s">
        <v>19</v>
      </c>
      <c r="C42" s="34">
        <v>2047420</v>
      </c>
      <c r="D42" s="34">
        <v>-234000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25692962</v>
      </c>
      <c r="D44" s="34">
        <v>29201321</v>
      </c>
      <c r="E44" s="37">
        <v>0</v>
      </c>
      <c r="F44" s="39">
        <v>46512297</v>
      </c>
      <c r="G44" s="34">
        <v>46512297</v>
      </c>
      <c r="H44" s="37">
        <v>46512297</v>
      </c>
      <c r="I44" s="41">
        <v>23482972</v>
      </c>
      <c r="J44" s="39">
        <v>53540378</v>
      </c>
      <c r="K44" s="34">
        <v>53407688</v>
      </c>
      <c r="L44" s="37">
        <v>56727677</v>
      </c>
    </row>
    <row r="45" spans="1:12" ht="13.5" x14ac:dyDescent="0.25">
      <c r="A45" s="28" t="s">
        <v>60</v>
      </c>
      <c r="B45" s="21" t="s">
        <v>19</v>
      </c>
      <c r="C45" s="34">
        <v>3212089</v>
      </c>
      <c r="D45" s="34">
        <v>4503587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299028147</v>
      </c>
      <c r="D47" s="52">
        <f t="shared" ref="D47:L47" si="1">SUM(D34:D46)</f>
        <v>289015846</v>
      </c>
      <c r="E47" s="53">
        <f t="shared" si="1"/>
        <v>0</v>
      </c>
      <c r="F47" s="54">
        <f t="shared" si="1"/>
        <v>368318970</v>
      </c>
      <c r="G47" s="52">
        <f t="shared" si="1"/>
        <v>368318970</v>
      </c>
      <c r="H47" s="53">
        <f t="shared" si="1"/>
        <v>368318970</v>
      </c>
      <c r="I47" s="56">
        <f t="shared" si="1"/>
        <v>257912403</v>
      </c>
      <c r="J47" s="57">
        <f t="shared" si="1"/>
        <v>430026425</v>
      </c>
      <c r="K47" s="52">
        <f t="shared" si="1"/>
        <v>439153375</v>
      </c>
      <c r="L47" s="53">
        <f t="shared" si="1"/>
        <v>476872681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81093135</v>
      </c>
      <c r="D48" s="61">
        <f t="shared" si="2"/>
        <v>91259455</v>
      </c>
      <c r="E48" s="62">
        <f t="shared" si="2"/>
        <v>0</v>
      </c>
      <c r="F48" s="63">
        <f t="shared" si="2"/>
        <v>42415030</v>
      </c>
      <c r="G48" s="61">
        <f t="shared" si="2"/>
        <v>42415030</v>
      </c>
      <c r="H48" s="62">
        <f t="shared" si="2"/>
        <v>42415030</v>
      </c>
      <c r="I48" s="64">
        <f t="shared" si="2"/>
        <v>-5683572</v>
      </c>
      <c r="J48" s="65">
        <f t="shared" si="2"/>
        <v>-2077425</v>
      </c>
      <c r="K48" s="61">
        <f t="shared" si="2"/>
        <v>-6269375</v>
      </c>
      <c r="L48" s="62">
        <f t="shared" si="2"/>
        <v>-33789681</v>
      </c>
    </row>
    <row r="49" spans="1:12" ht="25.5" x14ac:dyDescent="0.25">
      <c r="A49" s="66" t="s">
        <v>64</v>
      </c>
      <c r="B49" s="21" t="s">
        <v>65</v>
      </c>
      <c r="C49" s="34">
        <v>1867000</v>
      </c>
      <c r="D49" s="34">
        <v>2416000</v>
      </c>
      <c r="E49" s="37">
        <v>0</v>
      </c>
      <c r="F49" s="39">
        <v>0</v>
      </c>
      <c r="G49" s="34">
        <v>0</v>
      </c>
      <c r="H49" s="37">
        <v>0</v>
      </c>
      <c r="I49" s="41">
        <v>0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82960135</v>
      </c>
      <c r="D51" s="68">
        <f t="shared" si="3"/>
        <v>93675455</v>
      </c>
      <c r="E51" s="69">
        <f t="shared" si="3"/>
        <v>0</v>
      </c>
      <c r="F51" s="70">
        <f t="shared" si="3"/>
        <v>42415030</v>
      </c>
      <c r="G51" s="68">
        <f t="shared" si="3"/>
        <v>42415030</v>
      </c>
      <c r="H51" s="69">
        <f t="shared" si="3"/>
        <v>42415030</v>
      </c>
      <c r="I51" s="71">
        <f t="shared" si="3"/>
        <v>-5683572</v>
      </c>
      <c r="J51" s="72">
        <f t="shared" si="3"/>
        <v>-2077425</v>
      </c>
      <c r="K51" s="68">
        <f t="shared" si="3"/>
        <v>-6269375</v>
      </c>
      <c r="L51" s="69">
        <f t="shared" si="3"/>
        <v>-33789681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82960135</v>
      </c>
      <c r="D53" s="79">
        <f t="shared" ref="D53:L53" si="4">+D51-D52</f>
        <v>93675455</v>
      </c>
      <c r="E53" s="80">
        <f t="shared" si="4"/>
        <v>0</v>
      </c>
      <c r="F53" s="81">
        <f t="shared" si="4"/>
        <v>42415030</v>
      </c>
      <c r="G53" s="79">
        <f t="shared" si="4"/>
        <v>42415030</v>
      </c>
      <c r="H53" s="80">
        <f t="shared" si="4"/>
        <v>42415030</v>
      </c>
      <c r="I53" s="82">
        <f t="shared" si="4"/>
        <v>-5683572</v>
      </c>
      <c r="J53" s="83">
        <f t="shared" si="4"/>
        <v>-2077425</v>
      </c>
      <c r="K53" s="79">
        <f t="shared" si="4"/>
        <v>-6269375</v>
      </c>
      <c r="L53" s="80">
        <f t="shared" si="4"/>
        <v>-33789681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82960135</v>
      </c>
      <c r="D56" s="68">
        <f t="shared" ref="D56:L56" si="5">SUM(D53:D55)</f>
        <v>93675455</v>
      </c>
      <c r="E56" s="69">
        <f t="shared" si="5"/>
        <v>0</v>
      </c>
      <c r="F56" s="70">
        <f t="shared" si="5"/>
        <v>42415030</v>
      </c>
      <c r="G56" s="68">
        <f t="shared" si="5"/>
        <v>42415030</v>
      </c>
      <c r="H56" s="69">
        <f t="shared" si="5"/>
        <v>42415030</v>
      </c>
      <c r="I56" s="71">
        <f t="shared" si="5"/>
        <v>-5683572</v>
      </c>
      <c r="J56" s="72">
        <f t="shared" si="5"/>
        <v>-2077425</v>
      </c>
      <c r="K56" s="68">
        <f t="shared" si="5"/>
        <v>-6269375</v>
      </c>
      <c r="L56" s="69">
        <f t="shared" si="5"/>
        <v>-33789681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82960135</v>
      </c>
      <c r="D59" s="87">
        <f t="shared" ref="D59:L59" si="6">SUM(D56:D58)</f>
        <v>93675455</v>
      </c>
      <c r="E59" s="88">
        <f t="shared" si="6"/>
        <v>0</v>
      </c>
      <c r="F59" s="89">
        <f t="shared" si="6"/>
        <v>42415030</v>
      </c>
      <c r="G59" s="87">
        <f t="shared" si="6"/>
        <v>42415030</v>
      </c>
      <c r="H59" s="90">
        <f t="shared" si="6"/>
        <v>42415030</v>
      </c>
      <c r="I59" s="91">
        <f t="shared" si="6"/>
        <v>-5683572</v>
      </c>
      <c r="J59" s="92">
        <f t="shared" si="6"/>
        <v>-2077425</v>
      </c>
      <c r="K59" s="87">
        <f t="shared" si="6"/>
        <v>-6269375</v>
      </c>
      <c r="L59" s="88">
        <f t="shared" si="6"/>
        <v>-33789681</v>
      </c>
    </row>
    <row r="60" spans="1:12" ht="13.5" x14ac:dyDescent="0.25">
      <c r="A60" s="1" t="s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252118</v>
      </c>
      <c r="D6" s="29">
        <v>252118</v>
      </c>
      <c r="E6" s="30">
        <v>387944</v>
      </c>
      <c r="F6" s="31">
        <v>0</v>
      </c>
      <c r="G6" s="29">
        <v>0</v>
      </c>
      <c r="H6" s="32">
        <v>0</v>
      </c>
      <c r="I6" s="30">
        <v>374198</v>
      </c>
      <c r="J6" s="33">
        <v>609096</v>
      </c>
      <c r="K6" s="29">
        <v>637117</v>
      </c>
      <c r="L6" s="32">
        <v>666428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40587</v>
      </c>
      <c r="D10" s="29">
        <v>40587</v>
      </c>
      <c r="E10" s="30">
        <v>539605</v>
      </c>
      <c r="F10" s="31">
        <v>444996</v>
      </c>
      <c r="G10" s="29">
        <v>444996</v>
      </c>
      <c r="H10" s="32">
        <v>444996</v>
      </c>
      <c r="I10" s="30">
        <v>383689</v>
      </c>
      <c r="J10" s="33">
        <v>320004</v>
      </c>
      <c r="K10" s="29">
        <v>334720</v>
      </c>
      <c r="L10" s="32">
        <v>350117</v>
      </c>
    </row>
    <row r="11" spans="1:12" ht="13.5" x14ac:dyDescent="0.25">
      <c r="A11" s="28" t="s">
        <v>27</v>
      </c>
      <c r="B11" s="21" t="s">
        <v>19</v>
      </c>
      <c r="C11" s="29">
        <v>923067</v>
      </c>
      <c r="D11" s="29">
        <v>923067</v>
      </c>
      <c r="E11" s="30">
        <v>883470</v>
      </c>
      <c r="F11" s="31">
        <v>1144452</v>
      </c>
      <c r="G11" s="29">
        <v>1044456</v>
      </c>
      <c r="H11" s="32">
        <v>1044456</v>
      </c>
      <c r="I11" s="30">
        <v>884220</v>
      </c>
      <c r="J11" s="33">
        <v>1395312</v>
      </c>
      <c r="K11" s="29">
        <v>1459492</v>
      </c>
      <c r="L11" s="32">
        <v>1526629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5674</v>
      </c>
      <c r="D13" s="29">
        <v>5674</v>
      </c>
      <c r="E13" s="30">
        <v>18493</v>
      </c>
      <c r="F13" s="31">
        <v>0</v>
      </c>
      <c r="G13" s="29">
        <v>1428108</v>
      </c>
      <c r="H13" s="32">
        <v>1428108</v>
      </c>
      <c r="I13" s="30">
        <v>2893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2053981</v>
      </c>
      <c r="D14" s="29">
        <v>2053981</v>
      </c>
      <c r="E14" s="30">
        <v>5964148</v>
      </c>
      <c r="F14" s="31">
        <v>0</v>
      </c>
      <c r="G14" s="29">
        <v>3400008</v>
      </c>
      <c r="H14" s="32">
        <v>3400008</v>
      </c>
      <c r="I14" s="30">
        <v>7326248</v>
      </c>
      <c r="J14" s="33">
        <v>11189232</v>
      </c>
      <c r="K14" s="29">
        <v>11703934</v>
      </c>
      <c r="L14" s="32">
        <v>12242314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1146419</v>
      </c>
      <c r="D17" s="34">
        <v>1146419</v>
      </c>
      <c r="E17" s="37">
        <v>1652563</v>
      </c>
      <c r="F17" s="39">
        <v>0</v>
      </c>
      <c r="G17" s="34">
        <v>279996</v>
      </c>
      <c r="H17" s="37">
        <v>279996</v>
      </c>
      <c r="I17" s="40">
        <v>1657844</v>
      </c>
      <c r="J17" s="39">
        <v>2526720</v>
      </c>
      <c r="K17" s="34">
        <v>2642951</v>
      </c>
      <c r="L17" s="37">
        <v>2764527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55689</v>
      </c>
      <c r="J18" s="39">
        <v>497640</v>
      </c>
      <c r="K18" s="34">
        <v>520531</v>
      </c>
      <c r="L18" s="37">
        <v>544475</v>
      </c>
    </row>
    <row r="19" spans="1:12" ht="13.5" x14ac:dyDescent="0.25">
      <c r="A19" s="28" t="s">
        <v>35</v>
      </c>
      <c r="B19" s="21" t="s">
        <v>19</v>
      </c>
      <c r="C19" s="34">
        <v>2828</v>
      </c>
      <c r="D19" s="34">
        <v>2828</v>
      </c>
      <c r="E19" s="37">
        <v>537082</v>
      </c>
      <c r="F19" s="39">
        <v>6522300</v>
      </c>
      <c r="G19" s="34">
        <v>6522300</v>
      </c>
      <c r="H19" s="37">
        <v>6522300</v>
      </c>
      <c r="I19" s="41">
        <v>889</v>
      </c>
      <c r="J19" s="39">
        <v>3261144</v>
      </c>
      <c r="K19" s="34">
        <v>3411160</v>
      </c>
      <c r="L19" s="37">
        <v>3568073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5581439</v>
      </c>
      <c r="D21" s="34">
        <v>5581439</v>
      </c>
      <c r="E21" s="37">
        <v>26951833</v>
      </c>
      <c r="F21" s="39">
        <v>28700004</v>
      </c>
      <c r="G21" s="34">
        <v>33018708</v>
      </c>
      <c r="H21" s="37">
        <v>33018708</v>
      </c>
      <c r="I21" s="41">
        <v>1162690</v>
      </c>
      <c r="J21" s="39">
        <v>28783092</v>
      </c>
      <c r="K21" s="34">
        <v>30107120</v>
      </c>
      <c r="L21" s="37">
        <v>31492047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90700</v>
      </c>
      <c r="D23" s="34">
        <v>90700</v>
      </c>
      <c r="E23" s="37">
        <v>178800</v>
      </c>
      <c r="F23" s="39">
        <v>279936</v>
      </c>
      <c r="G23" s="34">
        <v>279936</v>
      </c>
      <c r="H23" s="37">
        <v>279936</v>
      </c>
      <c r="I23" s="41">
        <v>198700</v>
      </c>
      <c r="J23" s="39">
        <v>293652</v>
      </c>
      <c r="K23" s="34">
        <v>307160</v>
      </c>
      <c r="L23" s="37">
        <v>321290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147084947</v>
      </c>
      <c r="D25" s="34">
        <v>147084947</v>
      </c>
      <c r="E25" s="37">
        <v>160226205</v>
      </c>
      <c r="F25" s="39">
        <v>149183376</v>
      </c>
      <c r="G25" s="34">
        <v>149575368</v>
      </c>
      <c r="H25" s="37">
        <v>149575368</v>
      </c>
      <c r="I25" s="41">
        <v>110886988</v>
      </c>
      <c r="J25" s="39">
        <v>177367248</v>
      </c>
      <c r="K25" s="34">
        <v>176101048</v>
      </c>
      <c r="L25" s="37">
        <v>170490097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16926171</v>
      </c>
      <c r="F26" s="39">
        <v>0</v>
      </c>
      <c r="G26" s="34">
        <v>0</v>
      </c>
      <c r="H26" s="37">
        <v>0</v>
      </c>
      <c r="I26" s="41">
        <v>2024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157181760</v>
      </c>
      <c r="D32" s="52">
        <f t="shared" ref="D32:L32" si="0">SUM(D6:D19)+SUM(D21:D31)</f>
        <v>157181760</v>
      </c>
      <c r="E32" s="53">
        <f t="shared" si="0"/>
        <v>214266314</v>
      </c>
      <c r="F32" s="54">
        <f t="shared" si="0"/>
        <v>186275064</v>
      </c>
      <c r="G32" s="52">
        <f t="shared" si="0"/>
        <v>195993876</v>
      </c>
      <c r="H32" s="55">
        <f t="shared" si="0"/>
        <v>195993876</v>
      </c>
      <c r="I32" s="56">
        <f t="shared" si="0"/>
        <v>122936072</v>
      </c>
      <c r="J32" s="57">
        <f t="shared" si="0"/>
        <v>226243140</v>
      </c>
      <c r="K32" s="52">
        <f t="shared" si="0"/>
        <v>227225233</v>
      </c>
      <c r="L32" s="53">
        <f t="shared" si="0"/>
        <v>223965997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84304539</v>
      </c>
      <c r="D34" s="34">
        <v>84304539</v>
      </c>
      <c r="E34" s="37">
        <v>89231392</v>
      </c>
      <c r="F34" s="38">
        <v>108945888</v>
      </c>
      <c r="G34" s="34">
        <v>100486164</v>
      </c>
      <c r="H34" s="40">
        <v>100486164</v>
      </c>
      <c r="I34" s="41">
        <v>84527725</v>
      </c>
      <c r="J34" s="39">
        <v>103278372</v>
      </c>
      <c r="K34" s="34">
        <v>109195000</v>
      </c>
      <c r="L34" s="37">
        <v>113946600</v>
      </c>
    </row>
    <row r="35" spans="1:12" ht="13.5" x14ac:dyDescent="0.25">
      <c r="A35" s="28" t="s">
        <v>49</v>
      </c>
      <c r="B35" s="21" t="s">
        <v>19</v>
      </c>
      <c r="C35" s="34">
        <v>10774494</v>
      </c>
      <c r="D35" s="34">
        <v>10774494</v>
      </c>
      <c r="E35" s="37">
        <v>12197058</v>
      </c>
      <c r="F35" s="38">
        <v>12400464</v>
      </c>
      <c r="G35" s="34">
        <v>12659028</v>
      </c>
      <c r="H35" s="40">
        <v>12659028</v>
      </c>
      <c r="I35" s="41">
        <v>10814357</v>
      </c>
      <c r="J35" s="39">
        <v>12961932</v>
      </c>
      <c r="K35" s="34">
        <v>12777100</v>
      </c>
      <c r="L35" s="37">
        <v>12779900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6627</v>
      </c>
      <c r="F36" s="39">
        <v>0</v>
      </c>
      <c r="G36" s="34">
        <v>294048</v>
      </c>
      <c r="H36" s="37">
        <v>294048</v>
      </c>
      <c r="I36" s="41">
        <v>6229</v>
      </c>
      <c r="J36" s="39">
        <v>4550004</v>
      </c>
      <c r="K36" s="34">
        <v>4650000</v>
      </c>
      <c r="L36" s="37">
        <v>4820000</v>
      </c>
    </row>
    <row r="37" spans="1:12" ht="13.5" x14ac:dyDescent="0.25">
      <c r="A37" s="28" t="s">
        <v>51</v>
      </c>
      <c r="B37" s="21" t="s">
        <v>52</v>
      </c>
      <c r="C37" s="34">
        <v>266910</v>
      </c>
      <c r="D37" s="34">
        <v>266910</v>
      </c>
      <c r="E37" s="37">
        <v>341231</v>
      </c>
      <c r="F37" s="39">
        <v>1287012</v>
      </c>
      <c r="G37" s="34">
        <v>1369644</v>
      </c>
      <c r="H37" s="37">
        <v>1369644</v>
      </c>
      <c r="I37" s="41">
        <v>317675</v>
      </c>
      <c r="J37" s="39">
        <v>2175000</v>
      </c>
      <c r="K37" s="34">
        <v>1865000</v>
      </c>
      <c r="L37" s="37">
        <v>1990000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0</v>
      </c>
      <c r="D39" s="34">
        <v>0</v>
      </c>
      <c r="E39" s="37">
        <v>0</v>
      </c>
      <c r="F39" s="39">
        <v>32999988</v>
      </c>
      <c r="G39" s="34">
        <v>31065552</v>
      </c>
      <c r="H39" s="37">
        <v>31065552</v>
      </c>
      <c r="I39" s="41">
        <v>0</v>
      </c>
      <c r="J39" s="39">
        <v>36000000</v>
      </c>
      <c r="K39" s="34">
        <v>37000000</v>
      </c>
      <c r="L39" s="37">
        <v>37000000</v>
      </c>
    </row>
    <row r="40" spans="1:12" ht="13.5" x14ac:dyDescent="0.25">
      <c r="A40" s="28" t="s">
        <v>28</v>
      </c>
      <c r="B40" s="21" t="s">
        <v>19</v>
      </c>
      <c r="C40" s="34">
        <v>36598</v>
      </c>
      <c r="D40" s="34">
        <v>36598</v>
      </c>
      <c r="E40" s="37">
        <v>72994</v>
      </c>
      <c r="F40" s="38">
        <v>360000</v>
      </c>
      <c r="G40" s="34">
        <v>60000</v>
      </c>
      <c r="H40" s="40">
        <v>60000</v>
      </c>
      <c r="I40" s="41">
        <v>46422</v>
      </c>
      <c r="J40" s="39">
        <v>60000</v>
      </c>
      <c r="K40" s="34">
        <v>65000</v>
      </c>
      <c r="L40" s="37">
        <v>70000</v>
      </c>
    </row>
    <row r="41" spans="1:12" ht="13.5" x14ac:dyDescent="0.25">
      <c r="A41" s="28" t="s">
        <v>56</v>
      </c>
      <c r="B41" s="21" t="s">
        <v>19</v>
      </c>
      <c r="C41" s="34">
        <v>18308551</v>
      </c>
      <c r="D41" s="34">
        <v>18308552</v>
      </c>
      <c r="E41" s="37">
        <v>48461836</v>
      </c>
      <c r="F41" s="38">
        <v>27230892</v>
      </c>
      <c r="G41" s="34">
        <v>46980960</v>
      </c>
      <c r="H41" s="40">
        <v>46980960</v>
      </c>
      <c r="I41" s="41">
        <v>43700144</v>
      </c>
      <c r="J41" s="39">
        <v>48066732</v>
      </c>
      <c r="K41" s="34">
        <v>42473355</v>
      </c>
      <c r="L41" s="37">
        <v>41601171</v>
      </c>
    </row>
    <row r="42" spans="1:12" ht="13.5" x14ac:dyDescent="0.25">
      <c r="A42" s="28" t="s">
        <v>57</v>
      </c>
      <c r="B42" s="21" t="s">
        <v>19</v>
      </c>
      <c r="C42" s="34">
        <v>1458297</v>
      </c>
      <c r="D42" s="34">
        <v>1458297</v>
      </c>
      <c r="E42" s="37">
        <v>1331735</v>
      </c>
      <c r="F42" s="39">
        <v>0</v>
      </c>
      <c r="G42" s="34">
        <v>0</v>
      </c>
      <c r="H42" s="37">
        <v>0</v>
      </c>
      <c r="I42" s="41">
        <v>799945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13831836</v>
      </c>
      <c r="F43" s="38">
        <v>6000000</v>
      </c>
      <c r="G43" s="34">
        <v>-27010692</v>
      </c>
      <c r="H43" s="40">
        <v>-27010692</v>
      </c>
      <c r="I43" s="41">
        <v>0</v>
      </c>
      <c r="J43" s="39">
        <v>6000000</v>
      </c>
      <c r="K43" s="34">
        <v>6000000</v>
      </c>
      <c r="L43" s="37">
        <v>6000000</v>
      </c>
    </row>
    <row r="44" spans="1:12" ht="13.5" x14ac:dyDescent="0.25">
      <c r="A44" s="28" t="s">
        <v>59</v>
      </c>
      <c r="B44" s="21" t="s">
        <v>19</v>
      </c>
      <c r="C44" s="34">
        <v>31058746</v>
      </c>
      <c r="D44" s="34">
        <v>31058746</v>
      </c>
      <c r="E44" s="37">
        <v>46951366</v>
      </c>
      <c r="F44" s="39">
        <v>45059748</v>
      </c>
      <c r="G44" s="34">
        <v>54614508</v>
      </c>
      <c r="H44" s="37">
        <v>54614508</v>
      </c>
      <c r="I44" s="41">
        <v>42348100</v>
      </c>
      <c r="J44" s="39">
        <v>44433444</v>
      </c>
      <c r="K44" s="34">
        <v>46717240</v>
      </c>
      <c r="L44" s="37">
        <v>47353540</v>
      </c>
    </row>
    <row r="45" spans="1:12" ht="13.5" x14ac:dyDescent="0.25">
      <c r="A45" s="28" t="s">
        <v>60</v>
      </c>
      <c r="B45" s="21" t="s">
        <v>19</v>
      </c>
      <c r="C45" s="34">
        <v>3745441</v>
      </c>
      <c r="D45" s="34">
        <v>3745441</v>
      </c>
      <c r="E45" s="37">
        <v>2817914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149953576</v>
      </c>
      <c r="D47" s="52">
        <f t="shared" ref="D47:L47" si="1">SUM(D34:D46)</f>
        <v>149953577</v>
      </c>
      <c r="E47" s="53">
        <f t="shared" si="1"/>
        <v>215243989</v>
      </c>
      <c r="F47" s="54">
        <f t="shared" si="1"/>
        <v>234283992</v>
      </c>
      <c r="G47" s="52">
        <f t="shared" si="1"/>
        <v>220519212</v>
      </c>
      <c r="H47" s="53">
        <f t="shared" si="1"/>
        <v>220519212</v>
      </c>
      <c r="I47" s="56">
        <f t="shared" si="1"/>
        <v>182560597</v>
      </c>
      <c r="J47" s="57">
        <f t="shared" si="1"/>
        <v>257525484</v>
      </c>
      <c r="K47" s="52">
        <f t="shared" si="1"/>
        <v>260742695</v>
      </c>
      <c r="L47" s="53">
        <f t="shared" si="1"/>
        <v>265561211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7228184</v>
      </c>
      <c r="D48" s="61">
        <f t="shared" si="2"/>
        <v>7228183</v>
      </c>
      <c r="E48" s="62">
        <f t="shared" si="2"/>
        <v>-977675</v>
      </c>
      <c r="F48" s="63">
        <f t="shared" si="2"/>
        <v>-48008928</v>
      </c>
      <c r="G48" s="61">
        <f t="shared" si="2"/>
        <v>-24525336</v>
      </c>
      <c r="H48" s="62">
        <f t="shared" si="2"/>
        <v>-24525336</v>
      </c>
      <c r="I48" s="64">
        <f t="shared" si="2"/>
        <v>-59624525</v>
      </c>
      <c r="J48" s="65">
        <f t="shared" si="2"/>
        <v>-31282344</v>
      </c>
      <c r="K48" s="61">
        <f t="shared" si="2"/>
        <v>-33517462</v>
      </c>
      <c r="L48" s="62">
        <f t="shared" si="2"/>
        <v>-41595214</v>
      </c>
    </row>
    <row r="49" spans="1:12" ht="25.5" x14ac:dyDescent="0.25">
      <c r="A49" s="66" t="s">
        <v>64</v>
      </c>
      <c r="B49" s="21" t="s">
        <v>65</v>
      </c>
      <c r="C49" s="34">
        <v>33387509</v>
      </c>
      <c r="D49" s="34">
        <v>33387509</v>
      </c>
      <c r="E49" s="37">
        <v>8217576</v>
      </c>
      <c r="F49" s="39">
        <v>31221360</v>
      </c>
      <c r="G49" s="34">
        <v>31221360</v>
      </c>
      <c r="H49" s="37">
        <v>31221360</v>
      </c>
      <c r="I49" s="41">
        <v>3352238</v>
      </c>
      <c r="J49" s="39">
        <v>41785752</v>
      </c>
      <c r="K49" s="34">
        <v>33725950</v>
      </c>
      <c r="L49" s="37">
        <v>36405900</v>
      </c>
    </row>
    <row r="50" spans="1:12" ht="13.5" x14ac:dyDescent="0.25">
      <c r="A50" s="66" t="s">
        <v>66</v>
      </c>
      <c r="B50" s="21" t="s">
        <v>65</v>
      </c>
      <c r="C50" s="34">
        <v>85750</v>
      </c>
      <c r="D50" s="34">
        <v>85750</v>
      </c>
      <c r="E50" s="37">
        <v>56206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40701443</v>
      </c>
      <c r="D51" s="68">
        <f t="shared" si="3"/>
        <v>40701442</v>
      </c>
      <c r="E51" s="69">
        <f t="shared" si="3"/>
        <v>7296107</v>
      </c>
      <c r="F51" s="70">
        <f t="shared" si="3"/>
        <v>-16787568</v>
      </c>
      <c r="G51" s="68">
        <f t="shared" si="3"/>
        <v>6696024</v>
      </c>
      <c r="H51" s="69">
        <f t="shared" si="3"/>
        <v>6696024</v>
      </c>
      <c r="I51" s="71">
        <f t="shared" si="3"/>
        <v>-56272287</v>
      </c>
      <c r="J51" s="72">
        <f t="shared" si="3"/>
        <v>10503408</v>
      </c>
      <c r="K51" s="68">
        <f t="shared" si="3"/>
        <v>208488</v>
      </c>
      <c r="L51" s="69">
        <f t="shared" si="3"/>
        <v>-5189314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40701443</v>
      </c>
      <c r="D53" s="79">
        <f t="shared" ref="D53:L53" si="4">+D51-D52</f>
        <v>40701442</v>
      </c>
      <c r="E53" s="80">
        <f t="shared" si="4"/>
        <v>7296107</v>
      </c>
      <c r="F53" s="81">
        <f t="shared" si="4"/>
        <v>-16787568</v>
      </c>
      <c r="G53" s="79">
        <f t="shared" si="4"/>
        <v>6696024</v>
      </c>
      <c r="H53" s="80">
        <f t="shared" si="4"/>
        <v>6696024</v>
      </c>
      <c r="I53" s="82">
        <f t="shared" si="4"/>
        <v>-56272287</v>
      </c>
      <c r="J53" s="83">
        <f t="shared" si="4"/>
        <v>10503408</v>
      </c>
      <c r="K53" s="79">
        <f t="shared" si="4"/>
        <v>208488</v>
      </c>
      <c r="L53" s="80">
        <f t="shared" si="4"/>
        <v>-5189314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40701443</v>
      </c>
      <c r="D56" s="68">
        <f t="shared" ref="D56:L56" si="5">SUM(D53:D55)</f>
        <v>40701442</v>
      </c>
      <c r="E56" s="69">
        <f t="shared" si="5"/>
        <v>7296107</v>
      </c>
      <c r="F56" s="70">
        <f t="shared" si="5"/>
        <v>-16787568</v>
      </c>
      <c r="G56" s="68">
        <f t="shared" si="5"/>
        <v>6696024</v>
      </c>
      <c r="H56" s="69">
        <f t="shared" si="5"/>
        <v>6696024</v>
      </c>
      <c r="I56" s="71">
        <f t="shared" si="5"/>
        <v>-56272287</v>
      </c>
      <c r="J56" s="72">
        <f t="shared" si="5"/>
        <v>10503408</v>
      </c>
      <c r="K56" s="68">
        <f t="shared" si="5"/>
        <v>208488</v>
      </c>
      <c r="L56" s="69">
        <f t="shared" si="5"/>
        <v>-5189314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40701443</v>
      </c>
      <c r="D59" s="87">
        <f t="shared" ref="D59:L59" si="6">SUM(D56:D58)</f>
        <v>40701442</v>
      </c>
      <c r="E59" s="88">
        <f t="shared" si="6"/>
        <v>7296107</v>
      </c>
      <c r="F59" s="89">
        <f t="shared" si="6"/>
        <v>-16787568</v>
      </c>
      <c r="G59" s="87">
        <f t="shared" si="6"/>
        <v>6696024</v>
      </c>
      <c r="H59" s="90">
        <f t="shared" si="6"/>
        <v>6696024</v>
      </c>
      <c r="I59" s="91">
        <f t="shared" si="6"/>
        <v>-56272287</v>
      </c>
      <c r="J59" s="92">
        <f t="shared" si="6"/>
        <v>10503408</v>
      </c>
      <c r="K59" s="87">
        <f t="shared" si="6"/>
        <v>208488</v>
      </c>
      <c r="L59" s="88">
        <f t="shared" si="6"/>
        <v>-5189314</v>
      </c>
    </row>
    <row r="60" spans="1:12" ht="13.5" x14ac:dyDescent="0.25">
      <c r="A60" s="1" t="s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86936418</v>
      </c>
      <c r="D6" s="29">
        <v>62082917</v>
      </c>
      <c r="E6" s="30">
        <v>45585800</v>
      </c>
      <c r="F6" s="31">
        <v>79927000</v>
      </c>
      <c r="G6" s="29">
        <v>33064000</v>
      </c>
      <c r="H6" s="32">
        <v>33064000</v>
      </c>
      <c r="I6" s="30">
        <v>42604112</v>
      </c>
      <c r="J6" s="33">
        <v>58578513</v>
      </c>
      <c r="K6" s="29">
        <v>67620666</v>
      </c>
      <c r="L6" s="32">
        <v>74215989</v>
      </c>
    </row>
    <row r="7" spans="1:12" ht="13.5" x14ac:dyDescent="0.25">
      <c r="A7" s="28" t="s">
        <v>23</v>
      </c>
      <c r="B7" s="21" t="s">
        <v>22</v>
      </c>
      <c r="C7" s="29">
        <v>8643848</v>
      </c>
      <c r="D7" s="29">
        <v>11344499</v>
      </c>
      <c r="E7" s="30">
        <v>3854765</v>
      </c>
      <c r="F7" s="31">
        <v>15453591</v>
      </c>
      <c r="G7" s="29">
        <v>4695919</v>
      </c>
      <c r="H7" s="32">
        <v>4695919</v>
      </c>
      <c r="I7" s="30">
        <v>5850845</v>
      </c>
      <c r="J7" s="33">
        <v>6167923</v>
      </c>
      <c r="K7" s="29">
        <v>5874775</v>
      </c>
      <c r="L7" s="32">
        <v>6139142</v>
      </c>
    </row>
    <row r="8" spans="1:12" ht="13.5" x14ac:dyDescent="0.25">
      <c r="A8" s="28" t="s">
        <v>24</v>
      </c>
      <c r="B8" s="21" t="s">
        <v>22</v>
      </c>
      <c r="C8" s="29">
        <v>12245794</v>
      </c>
      <c r="D8" s="29">
        <v>12643187</v>
      </c>
      <c r="E8" s="30">
        <v>13124432</v>
      </c>
      <c r="F8" s="31">
        <v>323069121</v>
      </c>
      <c r="G8" s="29">
        <v>12924000</v>
      </c>
      <c r="H8" s="32">
        <v>12924000</v>
      </c>
      <c r="I8" s="30">
        <v>12853491</v>
      </c>
      <c r="J8" s="33">
        <v>14157575</v>
      </c>
      <c r="K8" s="29">
        <v>14808822</v>
      </c>
      <c r="L8" s="32">
        <v>15475220</v>
      </c>
    </row>
    <row r="9" spans="1:12" ht="13.5" x14ac:dyDescent="0.25">
      <c r="A9" s="28" t="s">
        <v>25</v>
      </c>
      <c r="B9" s="21" t="s">
        <v>22</v>
      </c>
      <c r="C9" s="29">
        <v>11613831</v>
      </c>
      <c r="D9" s="29">
        <v>11980520</v>
      </c>
      <c r="E9" s="30">
        <v>12158620</v>
      </c>
      <c r="F9" s="31">
        <v>26570380</v>
      </c>
      <c r="G9" s="29">
        <v>12029000</v>
      </c>
      <c r="H9" s="32">
        <v>12029000</v>
      </c>
      <c r="I9" s="30">
        <v>12030620</v>
      </c>
      <c r="J9" s="33">
        <v>14191136</v>
      </c>
      <c r="K9" s="29">
        <v>14843929</v>
      </c>
      <c r="L9" s="32">
        <v>15512738</v>
      </c>
    </row>
    <row r="10" spans="1:12" ht="13.5" x14ac:dyDescent="0.25">
      <c r="A10" s="28" t="s">
        <v>26</v>
      </c>
      <c r="B10" s="21" t="s">
        <v>19</v>
      </c>
      <c r="C10" s="29">
        <v>234400</v>
      </c>
      <c r="D10" s="29">
        <v>238710</v>
      </c>
      <c r="E10" s="30">
        <v>169364</v>
      </c>
      <c r="F10" s="31">
        <v>270489</v>
      </c>
      <c r="G10" s="29">
        <v>213670</v>
      </c>
      <c r="H10" s="32">
        <v>213670</v>
      </c>
      <c r="I10" s="30">
        <v>201822</v>
      </c>
      <c r="J10" s="33">
        <v>268273</v>
      </c>
      <c r="K10" s="29">
        <v>225159</v>
      </c>
      <c r="L10" s="32">
        <v>232153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25265</v>
      </c>
      <c r="E13" s="30">
        <v>0</v>
      </c>
      <c r="F13" s="31">
        <v>25265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410124</v>
      </c>
      <c r="D14" s="29">
        <v>186932</v>
      </c>
      <c r="E14" s="30">
        <v>267864</v>
      </c>
      <c r="F14" s="31">
        <v>290000</v>
      </c>
      <c r="G14" s="29">
        <v>460294</v>
      </c>
      <c r="H14" s="32">
        <v>460294</v>
      </c>
      <c r="I14" s="30">
        <v>799719</v>
      </c>
      <c r="J14" s="33">
        <v>657535</v>
      </c>
      <c r="K14" s="29">
        <v>687782</v>
      </c>
      <c r="L14" s="32">
        <v>718732</v>
      </c>
    </row>
    <row r="15" spans="1:12" ht="13.5" x14ac:dyDescent="0.25">
      <c r="A15" s="28" t="s">
        <v>31</v>
      </c>
      <c r="B15" s="21" t="s">
        <v>19</v>
      </c>
      <c r="C15" s="29">
        <v>17906</v>
      </c>
      <c r="D15" s="29">
        <v>27320</v>
      </c>
      <c r="E15" s="30">
        <v>19840</v>
      </c>
      <c r="F15" s="31">
        <v>27320</v>
      </c>
      <c r="G15" s="29">
        <v>27320</v>
      </c>
      <c r="H15" s="32">
        <v>27320</v>
      </c>
      <c r="I15" s="30">
        <v>0</v>
      </c>
      <c r="J15" s="33">
        <v>27320</v>
      </c>
      <c r="K15" s="29">
        <v>28577</v>
      </c>
      <c r="L15" s="32">
        <v>29863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20569</v>
      </c>
      <c r="D17" s="34">
        <v>1280</v>
      </c>
      <c r="E17" s="37">
        <v>70405</v>
      </c>
      <c r="F17" s="39">
        <v>0</v>
      </c>
      <c r="G17" s="34">
        <v>10348</v>
      </c>
      <c r="H17" s="37">
        <v>10348</v>
      </c>
      <c r="I17" s="40">
        <v>29752</v>
      </c>
      <c r="J17" s="39">
        <v>21709</v>
      </c>
      <c r="K17" s="34">
        <v>22707</v>
      </c>
      <c r="L17" s="37">
        <v>23729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2401</v>
      </c>
      <c r="H18" s="37">
        <v>2401</v>
      </c>
      <c r="I18" s="41">
        <v>592731</v>
      </c>
      <c r="J18" s="39">
        <v>2100</v>
      </c>
      <c r="K18" s="34">
        <v>2197</v>
      </c>
      <c r="L18" s="37">
        <v>2296</v>
      </c>
    </row>
    <row r="19" spans="1:12" ht="13.5" x14ac:dyDescent="0.25">
      <c r="A19" s="28" t="s">
        <v>35</v>
      </c>
      <c r="B19" s="21" t="s">
        <v>19</v>
      </c>
      <c r="C19" s="34">
        <v>-201</v>
      </c>
      <c r="D19" s="34">
        <v>-42105</v>
      </c>
      <c r="E19" s="37">
        <v>523214</v>
      </c>
      <c r="F19" s="39">
        <v>3000</v>
      </c>
      <c r="G19" s="34">
        <v>75379</v>
      </c>
      <c r="H19" s="37">
        <v>75379</v>
      </c>
      <c r="I19" s="41">
        <v>18880412</v>
      </c>
      <c r="J19" s="39">
        <v>4594122</v>
      </c>
      <c r="K19" s="34">
        <v>4818952</v>
      </c>
      <c r="L19" s="37">
        <v>5035805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25912237</v>
      </c>
      <c r="D21" s="34">
        <v>26536094</v>
      </c>
      <c r="E21" s="37">
        <v>28770537</v>
      </c>
      <c r="F21" s="39">
        <v>34644334</v>
      </c>
      <c r="G21" s="34">
        <v>37669799</v>
      </c>
      <c r="H21" s="37">
        <v>37669799</v>
      </c>
      <c r="I21" s="41">
        <v>35350289</v>
      </c>
      <c r="J21" s="39">
        <v>48295642</v>
      </c>
      <c r="K21" s="34">
        <v>49726988</v>
      </c>
      <c r="L21" s="37">
        <v>50606469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50600</v>
      </c>
      <c r="D23" s="34">
        <v>0</v>
      </c>
      <c r="E23" s="37">
        <v>521380</v>
      </c>
      <c r="F23" s="39">
        <v>1333855</v>
      </c>
      <c r="G23" s="34">
        <v>526380</v>
      </c>
      <c r="H23" s="37">
        <v>526380</v>
      </c>
      <c r="I23" s="41">
        <v>0</v>
      </c>
      <c r="J23" s="39">
        <v>700000</v>
      </c>
      <c r="K23" s="34">
        <v>731500</v>
      </c>
      <c r="L23" s="37">
        <v>765149</v>
      </c>
    </row>
    <row r="24" spans="1:12" ht="13.5" x14ac:dyDescent="0.25">
      <c r="A24" s="28" t="s">
        <v>40</v>
      </c>
      <c r="B24" s="21" t="s">
        <v>19</v>
      </c>
      <c r="C24" s="34">
        <v>4392182</v>
      </c>
      <c r="D24" s="34">
        <v>2731766</v>
      </c>
      <c r="E24" s="37">
        <v>3841305</v>
      </c>
      <c r="F24" s="39">
        <v>3033286</v>
      </c>
      <c r="G24" s="34">
        <v>1681863</v>
      </c>
      <c r="H24" s="37">
        <v>1681863</v>
      </c>
      <c r="I24" s="41">
        <v>2307031</v>
      </c>
      <c r="J24" s="39">
        <v>3192000</v>
      </c>
      <c r="K24" s="34">
        <v>3335640</v>
      </c>
      <c r="L24" s="37">
        <v>3489079</v>
      </c>
    </row>
    <row r="25" spans="1:12" ht="13.5" x14ac:dyDescent="0.25">
      <c r="A25" s="28" t="s">
        <v>41</v>
      </c>
      <c r="B25" s="21" t="s">
        <v>19</v>
      </c>
      <c r="C25" s="34">
        <v>188955822</v>
      </c>
      <c r="D25" s="34">
        <v>163896038</v>
      </c>
      <c r="E25" s="37">
        <v>209224752</v>
      </c>
      <c r="F25" s="39">
        <v>198859000</v>
      </c>
      <c r="G25" s="34">
        <v>155605000</v>
      </c>
      <c r="H25" s="37">
        <v>155605000</v>
      </c>
      <c r="I25" s="41">
        <v>117752000</v>
      </c>
      <c r="J25" s="39">
        <v>164316000</v>
      </c>
      <c r="K25" s="34">
        <v>165437000</v>
      </c>
      <c r="L25" s="37">
        <v>163124283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6579</v>
      </c>
      <c r="D30" s="34">
        <v>-476050</v>
      </c>
      <c r="E30" s="37">
        <v>1766738</v>
      </c>
      <c r="F30" s="38">
        <v>0</v>
      </c>
      <c r="G30" s="34">
        <v>0</v>
      </c>
      <c r="H30" s="37">
        <v>0</v>
      </c>
      <c r="I30" s="41">
        <v>816063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339440109</v>
      </c>
      <c r="D32" s="52">
        <f t="shared" ref="D32:L32" si="0">SUM(D6:D19)+SUM(D21:D31)</f>
        <v>291176373</v>
      </c>
      <c r="E32" s="53">
        <f t="shared" si="0"/>
        <v>319899016</v>
      </c>
      <c r="F32" s="54">
        <f t="shared" si="0"/>
        <v>683506641</v>
      </c>
      <c r="G32" s="52">
        <f t="shared" si="0"/>
        <v>258985373</v>
      </c>
      <c r="H32" s="55">
        <f t="shared" si="0"/>
        <v>258985373</v>
      </c>
      <c r="I32" s="56">
        <f t="shared" si="0"/>
        <v>250068887</v>
      </c>
      <c r="J32" s="57">
        <f t="shared" si="0"/>
        <v>315169848</v>
      </c>
      <c r="K32" s="52">
        <f t="shared" si="0"/>
        <v>328164694</v>
      </c>
      <c r="L32" s="53">
        <f t="shared" si="0"/>
        <v>335370647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94843311</v>
      </c>
      <c r="D34" s="34">
        <v>88967257</v>
      </c>
      <c r="E34" s="37">
        <v>89431075</v>
      </c>
      <c r="F34" s="38">
        <v>104527210</v>
      </c>
      <c r="G34" s="34">
        <v>86712853</v>
      </c>
      <c r="H34" s="40">
        <v>86712853</v>
      </c>
      <c r="I34" s="41">
        <v>90384560</v>
      </c>
      <c r="J34" s="39">
        <v>97793212</v>
      </c>
      <c r="K34" s="34">
        <v>102951417</v>
      </c>
      <c r="L34" s="37">
        <v>107851107</v>
      </c>
    </row>
    <row r="35" spans="1:12" ht="13.5" x14ac:dyDescent="0.25">
      <c r="A35" s="28" t="s">
        <v>49</v>
      </c>
      <c r="B35" s="21" t="s">
        <v>19</v>
      </c>
      <c r="C35" s="34">
        <v>10666703</v>
      </c>
      <c r="D35" s="34">
        <v>10850037</v>
      </c>
      <c r="E35" s="37">
        <v>11678706</v>
      </c>
      <c r="F35" s="38">
        <v>11693297</v>
      </c>
      <c r="G35" s="34">
        <v>15230317</v>
      </c>
      <c r="H35" s="40">
        <v>15230317</v>
      </c>
      <c r="I35" s="41">
        <v>12362597</v>
      </c>
      <c r="J35" s="39">
        <v>13442262</v>
      </c>
      <c r="K35" s="34">
        <v>14677461</v>
      </c>
      <c r="L35" s="37">
        <v>15394113</v>
      </c>
    </row>
    <row r="36" spans="1:12" ht="13.5" x14ac:dyDescent="0.25">
      <c r="A36" s="28" t="s">
        <v>50</v>
      </c>
      <c r="B36" s="21" t="s">
        <v>22</v>
      </c>
      <c r="C36" s="34">
        <v>42509013</v>
      </c>
      <c r="D36" s="34">
        <v>51046788</v>
      </c>
      <c r="E36" s="37">
        <v>50323035</v>
      </c>
      <c r="F36" s="39">
        <v>49992000</v>
      </c>
      <c r="G36" s="34">
        <v>51640974</v>
      </c>
      <c r="H36" s="37">
        <v>51640974</v>
      </c>
      <c r="I36" s="41">
        <v>61325327</v>
      </c>
      <c r="J36" s="39">
        <v>58199377</v>
      </c>
      <c r="K36" s="34">
        <v>60876548</v>
      </c>
      <c r="L36" s="37">
        <v>63615993</v>
      </c>
    </row>
    <row r="37" spans="1:12" ht="13.5" x14ac:dyDescent="0.25">
      <c r="A37" s="28" t="s">
        <v>51</v>
      </c>
      <c r="B37" s="21" t="s">
        <v>52</v>
      </c>
      <c r="C37" s="34">
        <v>1740168</v>
      </c>
      <c r="D37" s="34">
        <v>1496394</v>
      </c>
      <c r="E37" s="37">
        <v>3492724</v>
      </c>
      <c r="F37" s="39">
        <v>8066376</v>
      </c>
      <c r="G37" s="34">
        <v>2681915</v>
      </c>
      <c r="H37" s="37">
        <v>2681915</v>
      </c>
      <c r="I37" s="41">
        <v>2459950</v>
      </c>
      <c r="J37" s="39">
        <v>3071744</v>
      </c>
      <c r="K37" s="34">
        <v>3192846</v>
      </c>
      <c r="L37" s="37">
        <v>3338145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59384640</v>
      </c>
      <c r="K38" s="34">
        <v>53506600</v>
      </c>
      <c r="L38" s="37">
        <v>48584700</v>
      </c>
    </row>
    <row r="39" spans="1:12" ht="13.5" x14ac:dyDescent="0.25">
      <c r="A39" s="28" t="s">
        <v>55</v>
      </c>
      <c r="B39" s="21" t="s">
        <v>19</v>
      </c>
      <c r="C39" s="34">
        <v>31782142</v>
      </c>
      <c r="D39" s="34">
        <v>34356388</v>
      </c>
      <c r="E39" s="37">
        <v>21281390</v>
      </c>
      <c r="F39" s="39">
        <v>53833441</v>
      </c>
      <c r="G39" s="34">
        <v>13258248</v>
      </c>
      <c r="H39" s="37">
        <v>13258248</v>
      </c>
      <c r="I39" s="41">
        <v>0</v>
      </c>
      <c r="J39" s="39">
        <v>24430500</v>
      </c>
      <c r="K39" s="34">
        <v>20039337</v>
      </c>
      <c r="L39" s="37">
        <v>20662217</v>
      </c>
    </row>
    <row r="40" spans="1:12" ht="13.5" x14ac:dyDescent="0.25">
      <c r="A40" s="28" t="s">
        <v>28</v>
      </c>
      <c r="B40" s="21" t="s">
        <v>19</v>
      </c>
      <c r="C40" s="34">
        <v>6458475</v>
      </c>
      <c r="D40" s="34">
        <v>8209652</v>
      </c>
      <c r="E40" s="37">
        <v>18594923</v>
      </c>
      <c r="F40" s="38">
        <v>200000</v>
      </c>
      <c r="G40" s="34">
        <v>15424809</v>
      </c>
      <c r="H40" s="40">
        <v>15424809</v>
      </c>
      <c r="I40" s="41">
        <v>14403133</v>
      </c>
      <c r="J40" s="39">
        <v>17662502</v>
      </c>
      <c r="K40" s="34">
        <v>18474977</v>
      </c>
      <c r="L40" s="37">
        <v>19306351</v>
      </c>
    </row>
    <row r="41" spans="1:12" ht="13.5" x14ac:dyDescent="0.25">
      <c r="A41" s="28" t="s">
        <v>56</v>
      </c>
      <c r="B41" s="21" t="s">
        <v>19</v>
      </c>
      <c r="C41" s="34">
        <v>48951977</v>
      </c>
      <c r="D41" s="34">
        <v>42305590</v>
      </c>
      <c r="E41" s="37">
        <v>58014367</v>
      </c>
      <c r="F41" s="38">
        <v>604511246</v>
      </c>
      <c r="G41" s="34">
        <v>47205015</v>
      </c>
      <c r="H41" s="40">
        <v>47205015</v>
      </c>
      <c r="I41" s="41">
        <v>46669889</v>
      </c>
      <c r="J41" s="39">
        <v>40930693</v>
      </c>
      <c r="K41" s="34">
        <v>46118882</v>
      </c>
      <c r="L41" s="37">
        <v>48696460</v>
      </c>
    </row>
    <row r="42" spans="1:12" ht="13.5" x14ac:dyDescent="0.25">
      <c r="A42" s="28" t="s">
        <v>57</v>
      </c>
      <c r="B42" s="21" t="s">
        <v>19</v>
      </c>
      <c r="C42" s="34">
        <v>42000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3024348</v>
      </c>
      <c r="D43" s="34">
        <v>0</v>
      </c>
      <c r="E43" s="37">
        <v>6256713</v>
      </c>
      <c r="F43" s="38">
        <v>74081000</v>
      </c>
      <c r="G43" s="34">
        <v>7000000</v>
      </c>
      <c r="H43" s="40">
        <v>7000000</v>
      </c>
      <c r="I43" s="41">
        <v>0</v>
      </c>
      <c r="J43" s="39">
        <v>8000000</v>
      </c>
      <c r="K43" s="34">
        <v>8368000</v>
      </c>
      <c r="L43" s="37">
        <v>8744560</v>
      </c>
    </row>
    <row r="44" spans="1:12" ht="13.5" x14ac:dyDescent="0.25">
      <c r="A44" s="28" t="s">
        <v>59</v>
      </c>
      <c r="B44" s="21" t="s">
        <v>19</v>
      </c>
      <c r="C44" s="34">
        <v>87162262</v>
      </c>
      <c r="D44" s="34">
        <v>-118952714</v>
      </c>
      <c r="E44" s="37">
        <v>40836577</v>
      </c>
      <c r="F44" s="39">
        <v>431532443</v>
      </c>
      <c r="G44" s="34">
        <v>24199489</v>
      </c>
      <c r="H44" s="37">
        <v>24199489</v>
      </c>
      <c r="I44" s="41">
        <v>19504597</v>
      </c>
      <c r="J44" s="39">
        <v>19838908</v>
      </c>
      <c r="K44" s="34">
        <v>21168914</v>
      </c>
      <c r="L44" s="37">
        <v>19938369</v>
      </c>
    </row>
    <row r="45" spans="1:12" ht="13.5" x14ac:dyDescent="0.25">
      <c r="A45" s="28" t="s">
        <v>60</v>
      </c>
      <c r="B45" s="21" t="s">
        <v>19</v>
      </c>
      <c r="C45" s="34">
        <v>644434</v>
      </c>
      <c r="D45" s="34">
        <v>2806487</v>
      </c>
      <c r="E45" s="37">
        <v>3445485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1616</v>
      </c>
      <c r="E46" s="37">
        <v>244493</v>
      </c>
      <c r="F46" s="39">
        <v>200000</v>
      </c>
      <c r="G46" s="34">
        <v>0</v>
      </c>
      <c r="H46" s="37">
        <v>0</v>
      </c>
      <c r="I46" s="41">
        <v>88881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327824833</v>
      </c>
      <c r="D47" s="52">
        <f t="shared" ref="D47:L47" si="1">SUM(D34:D46)</f>
        <v>121087495</v>
      </c>
      <c r="E47" s="53">
        <f t="shared" si="1"/>
        <v>303599488</v>
      </c>
      <c r="F47" s="54">
        <f t="shared" si="1"/>
        <v>1338637013</v>
      </c>
      <c r="G47" s="52">
        <f t="shared" si="1"/>
        <v>263353620</v>
      </c>
      <c r="H47" s="53">
        <f t="shared" si="1"/>
        <v>263353620</v>
      </c>
      <c r="I47" s="56">
        <f t="shared" si="1"/>
        <v>247198934</v>
      </c>
      <c r="J47" s="57">
        <f t="shared" si="1"/>
        <v>342753838</v>
      </c>
      <c r="K47" s="52">
        <f t="shared" si="1"/>
        <v>349374982</v>
      </c>
      <c r="L47" s="53">
        <f t="shared" si="1"/>
        <v>356132015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11615276</v>
      </c>
      <c r="D48" s="61">
        <f t="shared" si="2"/>
        <v>170088878</v>
      </c>
      <c r="E48" s="62">
        <f t="shared" si="2"/>
        <v>16299528</v>
      </c>
      <c r="F48" s="63">
        <f t="shared" si="2"/>
        <v>-655130372</v>
      </c>
      <c r="G48" s="61">
        <f t="shared" si="2"/>
        <v>-4368247</v>
      </c>
      <c r="H48" s="62">
        <f t="shared" si="2"/>
        <v>-4368247</v>
      </c>
      <c r="I48" s="64">
        <f t="shared" si="2"/>
        <v>2869953</v>
      </c>
      <c r="J48" s="65">
        <f t="shared" si="2"/>
        <v>-27583990</v>
      </c>
      <c r="K48" s="61">
        <f t="shared" si="2"/>
        <v>-21210288</v>
      </c>
      <c r="L48" s="62">
        <f t="shared" si="2"/>
        <v>-20761368</v>
      </c>
    </row>
    <row r="49" spans="1:12" ht="25.5" x14ac:dyDescent="0.25">
      <c r="A49" s="66" t="s">
        <v>64</v>
      </c>
      <c r="B49" s="21" t="s">
        <v>65</v>
      </c>
      <c r="C49" s="34">
        <v>28202217</v>
      </c>
      <c r="D49" s="34">
        <v>8010270</v>
      </c>
      <c r="E49" s="37">
        <v>4120000</v>
      </c>
      <c r="F49" s="39">
        <v>44480000</v>
      </c>
      <c r="G49" s="34">
        <v>32480000</v>
      </c>
      <c r="H49" s="37">
        <v>32480000</v>
      </c>
      <c r="I49" s="41">
        <v>0</v>
      </c>
      <c r="J49" s="39">
        <v>43845000</v>
      </c>
      <c r="K49" s="34">
        <v>35353000</v>
      </c>
      <c r="L49" s="37">
        <v>35502913</v>
      </c>
    </row>
    <row r="50" spans="1:12" ht="13.5" x14ac:dyDescent="0.25">
      <c r="A50" s="66" t="s">
        <v>66</v>
      </c>
      <c r="B50" s="21" t="s">
        <v>65</v>
      </c>
      <c r="C50" s="34">
        <v>2500000</v>
      </c>
      <c r="D50" s="34">
        <v>6011616</v>
      </c>
      <c r="E50" s="37">
        <v>8907222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42317493</v>
      </c>
      <c r="D51" s="68">
        <f t="shared" si="3"/>
        <v>184110764</v>
      </c>
      <c r="E51" s="69">
        <f t="shared" si="3"/>
        <v>29326750</v>
      </c>
      <c r="F51" s="70">
        <f t="shared" si="3"/>
        <v>-610650372</v>
      </c>
      <c r="G51" s="68">
        <f t="shared" si="3"/>
        <v>28111753</v>
      </c>
      <c r="H51" s="69">
        <f t="shared" si="3"/>
        <v>28111753</v>
      </c>
      <c r="I51" s="71">
        <f t="shared" si="3"/>
        <v>2869953</v>
      </c>
      <c r="J51" s="72">
        <f t="shared" si="3"/>
        <v>16261010</v>
      </c>
      <c r="K51" s="68">
        <f t="shared" si="3"/>
        <v>14142712</v>
      </c>
      <c r="L51" s="69">
        <f t="shared" si="3"/>
        <v>14741545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42317493</v>
      </c>
      <c r="D53" s="79">
        <f t="shared" ref="D53:L53" si="4">+D51-D52</f>
        <v>184110764</v>
      </c>
      <c r="E53" s="80">
        <f t="shared" si="4"/>
        <v>29326750</v>
      </c>
      <c r="F53" s="81">
        <f t="shared" si="4"/>
        <v>-610650372</v>
      </c>
      <c r="G53" s="79">
        <f t="shared" si="4"/>
        <v>28111753</v>
      </c>
      <c r="H53" s="80">
        <f t="shared" si="4"/>
        <v>28111753</v>
      </c>
      <c r="I53" s="82">
        <f t="shared" si="4"/>
        <v>2869953</v>
      </c>
      <c r="J53" s="83">
        <f t="shared" si="4"/>
        <v>16261010</v>
      </c>
      <c r="K53" s="79">
        <f t="shared" si="4"/>
        <v>14142712</v>
      </c>
      <c r="L53" s="80">
        <f t="shared" si="4"/>
        <v>14741545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42317493</v>
      </c>
      <c r="D56" s="68">
        <f t="shared" ref="D56:L56" si="5">SUM(D53:D55)</f>
        <v>184110764</v>
      </c>
      <c r="E56" s="69">
        <f t="shared" si="5"/>
        <v>29326750</v>
      </c>
      <c r="F56" s="70">
        <f t="shared" si="5"/>
        <v>-610650372</v>
      </c>
      <c r="G56" s="68">
        <f t="shared" si="5"/>
        <v>28111753</v>
      </c>
      <c r="H56" s="69">
        <f t="shared" si="5"/>
        <v>28111753</v>
      </c>
      <c r="I56" s="71">
        <f t="shared" si="5"/>
        <v>2869953</v>
      </c>
      <c r="J56" s="72">
        <f t="shared" si="5"/>
        <v>16261010</v>
      </c>
      <c r="K56" s="68">
        <f t="shared" si="5"/>
        <v>14142712</v>
      </c>
      <c r="L56" s="69">
        <f t="shared" si="5"/>
        <v>14741545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42317493</v>
      </c>
      <c r="D59" s="87">
        <f t="shared" ref="D59:L59" si="6">SUM(D56:D58)</f>
        <v>184110764</v>
      </c>
      <c r="E59" s="88">
        <f t="shared" si="6"/>
        <v>29326750</v>
      </c>
      <c r="F59" s="89">
        <f t="shared" si="6"/>
        <v>-610650372</v>
      </c>
      <c r="G59" s="87">
        <f t="shared" si="6"/>
        <v>28111753</v>
      </c>
      <c r="H59" s="90">
        <f t="shared" si="6"/>
        <v>28111753</v>
      </c>
      <c r="I59" s="91">
        <f t="shared" si="6"/>
        <v>2869953</v>
      </c>
      <c r="J59" s="92">
        <f t="shared" si="6"/>
        <v>16261010</v>
      </c>
      <c r="K59" s="87">
        <f t="shared" si="6"/>
        <v>14142712</v>
      </c>
      <c r="L59" s="88">
        <f t="shared" si="6"/>
        <v>14741545</v>
      </c>
    </row>
    <row r="60" spans="1:12" ht="13.5" x14ac:dyDescent="0.25">
      <c r="A60" s="1" t="s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158936947</v>
      </c>
      <c r="D7" s="29">
        <v>152723050</v>
      </c>
      <c r="E7" s="30">
        <v>166267531</v>
      </c>
      <c r="F7" s="31">
        <v>187285146</v>
      </c>
      <c r="G7" s="29">
        <v>187285146</v>
      </c>
      <c r="H7" s="32">
        <v>187285146</v>
      </c>
      <c r="I7" s="30">
        <v>159384721</v>
      </c>
      <c r="J7" s="33">
        <v>210658332</v>
      </c>
      <c r="K7" s="29">
        <v>236948496</v>
      </c>
      <c r="L7" s="32">
        <v>266519664</v>
      </c>
    </row>
    <row r="8" spans="1:12" ht="13.5" x14ac:dyDescent="0.25">
      <c r="A8" s="28" t="s">
        <v>24</v>
      </c>
      <c r="B8" s="21" t="s">
        <v>22</v>
      </c>
      <c r="C8" s="29">
        <v>46548669</v>
      </c>
      <c r="D8" s="29">
        <v>49322891</v>
      </c>
      <c r="E8" s="30">
        <v>40965585</v>
      </c>
      <c r="F8" s="31">
        <v>55354298</v>
      </c>
      <c r="G8" s="29">
        <v>55354298</v>
      </c>
      <c r="H8" s="32">
        <v>55354298</v>
      </c>
      <c r="I8" s="30">
        <v>44602396</v>
      </c>
      <c r="J8" s="33">
        <v>58066668</v>
      </c>
      <c r="K8" s="29">
        <v>60911916</v>
      </c>
      <c r="L8" s="32">
        <v>63896616</v>
      </c>
    </row>
    <row r="9" spans="1:12" ht="13.5" x14ac:dyDescent="0.25">
      <c r="A9" s="28" t="s">
        <v>25</v>
      </c>
      <c r="B9" s="21" t="s">
        <v>22</v>
      </c>
      <c r="C9" s="29">
        <v>41974450</v>
      </c>
      <c r="D9" s="29">
        <v>44118277</v>
      </c>
      <c r="E9" s="30">
        <v>45863816</v>
      </c>
      <c r="F9" s="31">
        <v>49375173</v>
      </c>
      <c r="G9" s="29">
        <v>49375173</v>
      </c>
      <c r="H9" s="32">
        <v>49375173</v>
      </c>
      <c r="I9" s="30">
        <v>40311167</v>
      </c>
      <c r="J9" s="33">
        <v>51794568</v>
      </c>
      <c r="K9" s="29">
        <v>54332484</v>
      </c>
      <c r="L9" s="32">
        <v>56994780</v>
      </c>
    </row>
    <row r="10" spans="1:12" ht="13.5" x14ac:dyDescent="0.25">
      <c r="A10" s="28" t="s">
        <v>26</v>
      </c>
      <c r="B10" s="21" t="s">
        <v>19</v>
      </c>
      <c r="C10" s="29">
        <v>2995893</v>
      </c>
      <c r="D10" s="29">
        <v>5611711</v>
      </c>
      <c r="E10" s="30">
        <v>3599755</v>
      </c>
      <c r="F10" s="31">
        <v>8387963</v>
      </c>
      <c r="G10" s="29">
        <v>8387963</v>
      </c>
      <c r="H10" s="32">
        <v>8387963</v>
      </c>
      <c r="I10" s="30">
        <v>2935163</v>
      </c>
      <c r="J10" s="33">
        <v>9049428</v>
      </c>
      <c r="K10" s="29">
        <v>9601452</v>
      </c>
      <c r="L10" s="32">
        <v>10033512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28248515</v>
      </c>
      <c r="D13" s="29">
        <v>59611301</v>
      </c>
      <c r="E13" s="30">
        <v>83611299</v>
      </c>
      <c r="F13" s="31">
        <v>84096268</v>
      </c>
      <c r="G13" s="29">
        <v>84096268</v>
      </c>
      <c r="H13" s="32">
        <v>84096268</v>
      </c>
      <c r="I13" s="30">
        <v>89516983</v>
      </c>
      <c r="J13" s="33">
        <v>96988860</v>
      </c>
      <c r="K13" s="29">
        <v>99875784</v>
      </c>
      <c r="L13" s="32">
        <v>101198700</v>
      </c>
    </row>
    <row r="14" spans="1:12" ht="13.5" x14ac:dyDescent="0.25">
      <c r="A14" s="28" t="s">
        <v>30</v>
      </c>
      <c r="B14" s="21" t="s">
        <v>19</v>
      </c>
      <c r="C14" s="29">
        <v>6225438</v>
      </c>
      <c r="D14" s="29">
        <v>4588450</v>
      </c>
      <c r="E14" s="30">
        <v>10836605</v>
      </c>
      <c r="F14" s="31">
        <v>4202209</v>
      </c>
      <c r="G14" s="29">
        <v>4202209</v>
      </c>
      <c r="H14" s="32">
        <v>4202209</v>
      </c>
      <c r="I14" s="30">
        <v>8510800</v>
      </c>
      <c r="J14" s="33">
        <v>4458540</v>
      </c>
      <c r="K14" s="29">
        <v>4730520</v>
      </c>
      <c r="L14" s="32">
        <v>4943388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666254</v>
      </c>
      <c r="G16" s="34">
        <v>666254</v>
      </c>
      <c r="H16" s="37">
        <v>666254</v>
      </c>
      <c r="I16" s="38">
        <v>0</v>
      </c>
      <c r="J16" s="36">
        <v>706896</v>
      </c>
      <c r="K16" s="34">
        <v>750012</v>
      </c>
      <c r="L16" s="37">
        <v>783768</v>
      </c>
    </row>
    <row r="17" spans="1:12" ht="13.5" x14ac:dyDescent="0.25">
      <c r="A17" s="28" t="s">
        <v>33</v>
      </c>
      <c r="B17" s="21" t="s">
        <v>19</v>
      </c>
      <c r="C17" s="34">
        <v>7593573</v>
      </c>
      <c r="D17" s="34">
        <v>8260843</v>
      </c>
      <c r="E17" s="37">
        <v>7146504</v>
      </c>
      <c r="F17" s="39">
        <v>12991793</v>
      </c>
      <c r="G17" s="34">
        <v>12991793</v>
      </c>
      <c r="H17" s="37">
        <v>12991793</v>
      </c>
      <c r="I17" s="40">
        <v>7692422</v>
      </c>
      <c r="J17" s="39">
        <v>14579340</v>
      </c>
      <c r="K17" s="34">
        <v>15468684</v>
      </c>
      <c r="L17" s="37">
        <v>16164756</v>
      </c>
    </row>
    <row r="18" spans="1:12" ht="13.5" x14ac:dyDescent="0.25">
      <c r="A18" s="28" t="s">
        <v>34</v>
      </c>
      <c r="B18" s="21" t="s">
        <v>19</v>
      </c>
      <c r="C18" s="34">
        <v>2641053</v>
      </c>
      <c r="D18" s="34">
        <v>1774805</v>
      </c>
      <c r="E18" s="37">
        <v>4309497</v>
      </c>
      <c r="F18" s="39">
        <v>2243677</v>
      </c>
      <c r="G18" s="34">
        <v>2243677</v>
      </c>
      <c r="H18" s="37">
        <v>2243677</v>
      </c>
      <c r="I18" s="41">
        <v>1937608</v>
      </c>
      <c r="J18" s="39">
        <v>6477840</v>
      </c>
      <c r="K18" s="34">
        <v>6837396</v>
      </c>
      <c r="L18" s="37">
        <v>7145088</v>
      </c>
    </row>
    <row r="19" spans="1:12" ht="13.5" x14ac:dyDescent="0.25">
      <c r="A19" s="28" t="s">
        <v>35</v>
      </c>
      <c r="B19" s="21" t="s">
        <v>19</v>
      </c>
      <c r="C19" s="34">
        <v>16632079</v>
      </c>
      <c r="D19" s="34">
        <v>9307145</v>
      </c>
      <c r="E19" s="37">
        <v>10212044</v>
      </c>
      <c r="F19" s="39">
        <v>33931528</v>
      </c>
      <c r="G19" s="34">
        <v>33931528</v>
      </c>
      <c r="H19" s="37">
        <v>33931528</v>
      </c>
      <c r="I19" s="41">
        <v>3207280</v>
      </c>
      <c r="J19" s="39">
        <v>12298824</v>
      </c>
      <c r="K19" s="34">
        <v>13049040</v>
      </c>
      <c r="L19" s="37">
        <v>13636260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301731443</v>
      </c>
      <c r="D21" s="34">
        <v>332898910</v>
      </c>
      <c r="E21" s="37">
        <v>389752043</v>
      </c>
      <c r="F21" s="39">
        <v>421904397</v>
      </c>
      <c r="G21" s="34">
        <v>421904397</v>
      </c>
      <c r="H21" s="37">
        <v>421904397</v>
      </c>
      <c r="I21" s="41">
        <v>349070017</v>
      </c>
      <c r="J21" s="39">
        <v>436561524</v>
      </c>
      <c r="K21" s="34">
        <v>448598352</v>
      </c>
      <c r="L21" s="37">
        <v>462026340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820568</v>
      </c>
      <c r="D23" s="34">
        <v>815834</v>
      </c>
      <c r="E23" s="37">
        <v>1378586</v>
      </c>
      <c r="F23" s="39">
        <v>2336967</v>
      </c>
      <c r="G23" s="34">
        <v>2336967</v>
      </c>
      <c r="H23" s="37">
        <v>2336967</v>
      </c>
      <c r="I23" s="41">
        <v>82399</v>
      </c>
      <c r="J23" s="39">
        <v>2595408</v>
      </c>
      <c r="K23" s="34">
        <v>2712180</v>
      </c>
      <c r="L23" s="37">
        <v>2834232</v>
      </c>
    </row>
    <row r="24" spans="1:12" ht="13.5" x14ac:dyDescent="0.25">
      <c r="A24" s="28" t="s">
        <v>40</v>
      </c>
      <c r="B24" s="21" t="s">
        <v>19</v>
      </c>
      <c r="C24" s="34">
        <v>318897</v>
      </c>
      <c r="D24" s="34">
        <v>123370</v>
      </c>
      <c r="E24" s="37">
        <v>333035</v>
      </c>
      <c r="F24" s="39">
        <v>127073</v>
      </c>
      <c r="G24" s="34">
        <v>127073</v>
      </c>
      <c r="H24" s="37">
        <v>127073</v>
      </c>
      <c r="I24" s="41">
        <v>1682490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360628949</v>
      </c>
      <c r="D25" s="34">
        <v>309050000</v>
      </c>
      <c r="E25" s="37">
        <v>460660789</v>
      </c>
      <c r="F25" s="39">
        <v>345530500</v>
      </c>
      <c r="G25" s="34">
        <v>345530500</v>
      </c>
      <c r="H25" s="37">
        <v>345530500</v>
      </c>
      <c r="I25" s="41">
        <v>409702998</v>
      </c>
      <c r="J25" s="39">
        <v>394169304</v>
      </c>
      <c r="K25" s="34">
        <v>395695308</v>
      </c>
      <c r="L25" s="37">
        <v>393425904</v>
      </c>
    </row>
    <row r="26" spans="1:12" ht="13.5" x14ac:dyDescent="0.25">
      <c r="A26" s="28" t="s">
        <v>28</v>
      </c>
      <c r="B26" s="21" t="s">
        <v>19</v>
      </c>
      <c r="C26" s="34">
        <v>29074330</v>
      </c>
      <c r="D26" s="34">
        <v>44804961</v>
      </c>
      <c r="E26" s="37">
        <v>62930845</v>
      </c>
      <c r="F26" s="39">
        <v>60949138</v>
      </c>
      <c r="G26" s="34">
        <v>60949138</v>
      </c>
      <c r="H26" s="37">
        <v>60949138</v>
      </c>
      <c r="I26" s="41">
        <v>58699056</v>
      </c>
      <c r="J26" s="39">
        <v>64643724</v>
      </c>
      <c r="K26" s="34">
        <v>67507692</v>
      </c>
      <c r="L26" s="37">
        <v>69500544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-44820332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-120822097</v>
      </c>
      <c r="D30" s="34">
        <v>32753913</v>
      </c>
      <c r="E30" s="37">
        <v>2107748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883548707</v>
      </c>
      <c r="D32" s="52">
        <f t="shared" ref="D32:L32" si="0">SUM(D6:D19)+SUM(D21:D31)</f>
        <v>1055765461</v>
      </c>
      <c r="E32" s="53">
        <f t="shared" si="0"/>
        <v>1245155350</v>
      </c>
      <c r="F32" s="54">
        <f t="shared" si="0"/>
        <v>1269382384</v>
      </c>
      <c r="G32" s="52">
        <f t="shared" si="0"/>
        <v>1269382384</v>
      </c>
      <c r="H32" s="55">
        <f t="shared" si="0"/>
        <v>1269382384</v>
      </c>
      <c r="I32" s="56">
        <f t="shared" si="0"/>
        <v>1177335500</v>
      </c>
      <c r="J32" s="57">
        <f t="shared" si="0"/>
        <v>1363049256</v>
      </c>
      <c r="K32" s="52">
        <f t="shared" si="0"/>
        <v>1417019316</v>
      </c>
      <c r="L32" s="53">
        <f t="shared" si="0"/>
        <v>1469103552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376760678</v>
      </c>
      <c r="D34" s="34">
        <v>346708654</v>
      </c>
      <c r="E34" s="37">
        <v>390753513</v>
      </c>
      <c r="F34" s="38">
        <v>441253936</v>
      </c>
      <c r="G34" s="34">
        <v>441197484</v>
      </c>
      <c r="H34" s="40">
        <v>441197484</v>
      </c>
      <c r="I34" s="41">
        <v>354397113</v>
      </c>
      <c r="J34" s="39">
        <v>421919532</v>
      </c>
      <c r="K34" s="34">
        <v>438309168</v>
      </c>
      <c r="L34" s="37">
        <v>458153736</v>
      </c>
    </row>
    <row r="35" spans="1:12" ht="13.5" x14ac:dyDescent="0.25">
      <c r="A35" s="28" t="s">
        <v>49</v>
      </c>
      <c r="B35" s="21" t="s">
        <v>19</v>
      </c>
      <c r="C35" s="34">
        <v>29261025</v>
      </c>
      <c r="D35" s="34">
        <v>28590035</v>
      </c>
      <c r="E35" s="37">
        <v>30301762</v>
      </c>
      <c r="F35" s="38">
        <v>31283997</v>
      </c>
      <c r="G35" s="34">
        <v>33130497</v>
      </c>
      <c r="H35" s="40">
        <v>33130497</v>
      </c>
      <c r="I35" s="41">
        <v>27790672</v>
      </c>
      <c r="J35" s="39">
        <v>33206376</v>
      </c>
      <c r="K35" s="34">
        <v>34534680</v>
      </c>
      <c r="L35" s="37">
        <v>34534680</v>
      </c>
    </row>
    <row r="36" spans="1:12" ht="13.5" x14ac:dyDescent="0.25">
      <c r="A36" s="28" t="s">
        <v>50</v>
      </c>
      <c r="B36" s="21" t="s">
        <v>22</v>
      </c>
      <c r="C36" s="34">
        <v>32159144</v>
      </c>
      <c r="D36" s="34">
        <v>20165828</v>
      </c>
      <c r="E36" s="37">
        <v>15976230</v>
      </c>
      <c r="F36" s="39">
        <v>30000000</v>
      </c>
      <c r="G36" s="34">
        <v>23500000</v>
      </c>
      <c r="H36" s="37">
        <v>23500000</v>
      </c>
      <c r="I36" s="41">
        <v>20256384</v>
      </c>
      <c r="J36" s="39">
        <v>23499996</v>
      </c>
      <c r="K36" s="34">
        <v>26499996</v>
      </c>
      <c r="L36" s="37">
        <v>27500004</v>
      </c>
    </row>
    <row r="37" spans="1:12" ht="13.5" x14ac:dyDescent="0.25">
      <c r="A37" s="28" t="s">
        <v>51</v>
      </c>
      <c r="B37" s="21" t="s">
        <v>52</v>
      </c>
      <c r="C37" s="34">
        <v>92634787</v>
      </c>
      <c r="D37" s="34">
        <v>82050456</v>
      </c>
      <c r="E37" s="37">
        <v>99978278</v>
      </c>
      <c r="F37" s="39">
        <v>124143009</v>
      </c>
      <c r="G37" s="34">
        <v>122597052</v>
      </c>
      <c r="H37" s="37">
        <v>122597052</v>
      </c>
      <c r="I37" s="41">
        <v>57046616</v>
      </c>
      <c r="J37" s="39">
        <v>113591076</v>
      </c>
      <c r="K37" s="34">
        <v>117746256</v>
      </c>
      <c r="L37" s="37">
        <v>120489720</v>
      </c>
    </row>
    <row r="38" spans="1:12" ht="13.5" x14ac:dyDescent="0.25">
      <c r="A38" s="28" t="s">
        <v>53</v>
      </c>
      <c r="B38" s="21" t="s">
        <v>54</v>
      </c>
      <c r="C38" s="34">
        <v>317539473</v>
      </c>
      <c r="D38" s="34">
        <v>194950684</v>
      </c>
      <c r="E38" s="37">
        <v>424499257</v>
      </c>
      <c r="F38" s="38">
        <v>232164307</v>
      </c>
      <c r="G38" s="34">
        <v>232164307</v>
      </c>
      <c r="H38" s="40">
        <v>232164307</v>
      </c>
      <c r="I38" s="41">
        <v>0</v>
      </c>
      <c r="J38" s="39">
        <v>275714388</v>
      </c>
      <c r="K38" s="34">
        <v>289611432</v>
      </c>
      <c r="L38" s="37">
        <v>304211052</v>
      </c>
    </row>
    <row r="39" spans="1:12" ht="13.5" x14ac:dyDescent="0.25">
      <c r="A39" s="28" t="s">
        <v>55</v>
      </c>
      <c r="B39" s="21" t="s">
        <v>19</v>
      </c>
      <c r="C39" s="34">
        <v>80123216</v>
      </c>
      <c r="D39" s="34">
        <v>78916060</v>
      </c>
      <c r="E39" s="37">
        <v>64750997</v>
      </c>
      <c r="F39" s="39">
        <v>60310848</v>
      </c>
      <c r="G39" s="34">
        <v>60310848</v>
      </c>
      <c r="H39" s="37">
        <v>60310848</v>
      </c>
      <c r="I39" s="41">
        <v>0</v>
      </c>
      <c r="J39" s="39">
        <v>78835776</v>
      </c>
      <c r="K39" s="34">
        <v>83808048</v>
      </c>
      <c r="L39" s="37">
        <v>85762140</v>
      </c>
    </row>
    <row r="40" spans="1:12" ht="13.5" x14ac:dyDescent="0.25">
      <c r="A40" s="28" t="s">
        <v>28</v>
      </c>
      <c r="B40" s="21" t="s">
        <v>19</v>
      </c>
      <c r="C40" s="34">
        <v>1559770</v>
      </c>
      <c r="D40" s="34">
        <v>2368169</v>
      </c>
      <c r="E40" s="37">
        <v>1802387</v>
      </c>
      <c r="F40" s="38">
        <v>1914154</v>
      </c>
      <c r="G40" s="34">
        <v>1164154</v>
      </c>
      <c r="H40" s="40">
        <v>1164154</v>
      </c>
      <c r="I40" s="41">
        <v>169841</v>
      </c>
      <c r="J40" s="39">
        <v>699996</v>
      </c>
      <c r="K40" s="34">
        <v>740004</v>
      </c>
      <c r="L40" s="37">
        <v>790008</v>
      </c>
    </row>
    <row r="41" spans="1:12" ht="13.5" x14ac:dyDescent="0.25">
      <c r="A41" s="28" t="s">
        <v>56</v>
      </c>
      <c r="B41" s="21" t="s">
        <v>19</v>
      </c>
      <c r="C41" s="34">
        <v>129636575</v>
      </c>
      <c r="D41" s="34">
        <v>160816174</v>
      </c>
      <c r="E41" s="37">
        <v>122055254</v>
      </c>
      <c r="F41" s="38">
        <v>173205536</v>
      </c>
      <c r="G41" s="34">
        <v>211909811</v>
      </c>
      <c r="H41" s="40">
        <v>211909811</v>
      </c>
      <c r="I41" s="41">
        <v>130707347</v>
      </c>
      <c r="J41" s="39">
        <v>140769924</v>
      </c>
      <c r="K41" s="34">
        <v>152417880</v>
      </c>
      <c r="L41" s="37">
        <v>160809540</v>
      </c>
    </row>
    <row r="42" spans="1:12" ht="13.5" x14ac:dyDescent="0.25">
      <c r="A42" s="28" t="s">
        <v>57</v>
      </c>
      <c r="B42" s="21" t="s">
        <v>19</v>
      </c>
      <c r="C42" s="34">
        <v>4590150</v>
      </c>
      <c r="D42" s="34">
        <v>6498587</v>
      </c>
      <c r="E42" s="37">
        <v>4023300</v>
      </c>
      <c r="F42" s="39">
        <v>4200000</v>
      </c>
      <c r="G42" s="34">
        <v>5200000</v>
      </c>
      <c r="H42" s="37">
        <v>5200000</v>
      </c>
      <c r="I42" s="41">
        <v>4530550</v>
      </c>
      <c r="J42" s="39">
        <v>5199996</v>
      </c>
      <c r="K42" s="34">
        <v>5499996</v>
      </c>
      <c r="L42" s="37">
        <v>6500004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34403243</v>
      </c>
      <c r="D44" s="34">
        <v>70874224</v>
      </c>
      <c r="E44" s="37">
        <v>76722868</v>
      </c>
      <c r="F44" s="39">
        <v>80618715</v>
      </c>
      <c r="G44" s="34">
        <v>81155440</v>
      </c>
      <c r="H44" s="37">
        <v>81155440</v>
      </c>
      <c r="I44" s="41">
        <v>60476164</v>
      </c>
      <c r="J44" s="39">
        <v>72847728</v>
      </c>
      <c r="K44" s="34">
        <v>70539720</v>
      </c>
      <c r="L44" s="37">
        <v>73106472</v>
      </c>
    </row>
    <row r="45" spans="1:12" ht="13.5" x14ac:dyDescent="0.25">
      <c r="A45" s="28" t="s">
        <v>60</v>
      </c>
      <c r="B45" s="21" t="s">
        <v>19</v>
      </c>
      <c r="C45" s="34">
        <v>-10366720</v>
      </c>
      <c r="D45" s="34">
        <v>0</v>
      </c>
      <c r="E45" s="37">
        <v>90840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11477000</v>
      </c>
      <c r="E46" s="37">
        <v>-1412000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1088301341</v>
      </c>
      <c r="D47" s="52">
        <f t="shared" ref="D47:L47" si="1">SUM(D34:D46)</f>
        <v>1003415871</v>
      </c>
      <c r="E47" s="53">
        <f t="shared" si="1"/>
        <v>1229542686</v>
      </c>
      <c r="F47" s="54">
        <f t="shared" si="1"/>
        <v>1179094502</v>
      </c>
      <c r="G47" s="52">
        <f t="shared" si="1"/>
        <v>1212329593</v>
      </c>
      <c r="H47" s="53">
        <f t="shared" si="1"/>
        <v>1212329593</v>
      </c>
      <c r="I47" s="56">
        <f t="shared" si="1"/>
        <v>655374687</v>
      </c>
      <c r="J47" s="57">
        <f t="shared" si="1"/>
        <v>1166284788</v>
      </c>
      <c r="K47" s="52">
        <f t="shared" si="1"/>
        <v>1219707180</v>
      </c>
      <c r="L47" s="53">
        <f t="shared" si="1"/>
        <v>1271857356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-204752634</v>
      </c>
      <c r="D48" s="61">
        <f t="shared" si="2"/>
        <v>52349590</v>
      </c>
      <c r="E48" s="62">
        <f t="shared" si="2"/>
        <v>15612664</v>
      </c>
      <c r="F48" s="63">
        <f t="shared" si="2"/>
        <v>90287882</v>
      </c>
      <c r="G48" s="61">
        <f t="shared" si="2"/>
        <v>57052791</v>
      </c>
      <c r="H48" s="62">
        <f t="shared" si="2"/>
        <v>57052791</v>
      </c>
      <c r="I48" s="64">
        <f t="shared" si="2"/>
        <v>521960813</v>
      </c>
      <c r="J48" s="65">
        <f t="shared" si="2"/>
        <v>196764468</v>
      </c>
      <c r="K48" s="61">
        <f t="shared" si="2"/>
        <v>197312136</v>
      </c>
      <c r="L48" s="62">
        <f t="shared" si="2"/>
        <v>197246196</v>
      </c>
    </row>
    <row r="49" spans="1:12" ht="25.5" x14ac:dyDescent="0.25">
      <c r="A49" s="66" t="s">
        <v>64</v>
      </c>
      <c r="B49" s="21" t="s">
        <v>65</v>
      </c>
      <c r="C49" s="34">
        <v>94833000</v>
      </c>
      <c r="D49" s="34">
        <v>84679000</v>
      </c>
      <c r="E49" s="37">
        <v>0</v>
      </c>
      <c r="F49" s="39">
        <v>65686500</v>
      </c>
      <c r="G49" s="34">
        <v>65686500</v>
      </c>
      <c r="H49" s="37">
        <v>65686500</v>
      </c>
      <c r="I49" s="41">
        <v>2753384</v>
      </c>
      <c r="J49" s="39">
        <v>127133304</v>
      </c>
      <c r="K49" s="34">
        <v>71635704</v>
      </c>
      <c r="L49" s="37">
        <v>77822100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3802495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-109919634</v>
      </c>
      <c r="D51" s="68">
        <f t="shared" si="3"/>
        <v>137028590</v>
      </c>
      <c r="E51" s="69">
        <f t="shared" si="3"/>
        <v>19415159</v>
      </c>
      <c r="F51" s="70">
        <f t="shared" si="3"/>
        <v>155974382</v>
      </c>
      <c r="G51" s="68">
        <f t="shared" si="3"/>
        <v>122739291</v>
      </c>
      <c r="H51" s="69">
        <f t="shared" si="3"/>
        <v>122739291</v>
      </c>
      <c r="I51" s="71">
        <f t="shared" si="3"/>
        <v>524714197</v>
      </c>
      <c r="J51" s="72">
        <f t="shared" si="3"/>
        <v>323897772</v>
      </c>
      <c r="K51" s="68">
        <f t="shared" si="3"/>
        <v>268947840</v>
      </c>
      <c r="L51" s="69">
        <f t="shared" si="3"/>
        <v>275068296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-109919634</v>
      </c>
      <c r="D53" s="79">
        <f t="shared" ref="D53:L53" si="4">+D51-D52</f>
        <v>137028590</v>
      </c>
      <c r="E53" s="80">
        <f t="shared" si="4"/>
        <v>19415159</v>
      </c>
      <c r="F53" s="81">
        <f t="shared" si="4"/>
        <v>155974382</v>
      </c>
      <c r="G53" s="79">
        <f t="shared" si="4"/>
        <v>122739291</v>
      </c>
      <c r="H53" s="80">
        <f t="shared" si="4"/>
        <v>122739291</v>
      </c>
      <c r="I53" s="82">
        <f t="shared" si="4"/>
        <v>524714197</v>
      </c>
      <c r="J53" s="83">
        <f t="shared" si="4"/>
        <v>323897772</v>
      </c>
      <c r="K53" s="79">
        <f t="shared" si="4"/>
        <v>268947840</v>
      </c>
      <c r="L53" s="80">
        <f t="shared" si="4"/>
        <v>275068296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-109919634</v>
      </c>
      <c r="D56" s="68">
        <f t="shared" ref="D56:L56" si="5">SUM(D53:D55)</f>
        <v>137028590</v>
      </c>
      <c r="E56" s="69">
        <f t="shared" si="5"/>
        <v>19415159</v>
      </c>
      <c r="F56" s="70">
        <f t="shared" si="5"/>
        <v>155974382</v>
      </c>
      <c r="G56" s="68">
        <f t="shared" si="5"/>
        <v>122739291</v>
      </c>
      <c r="H56" s="69">
        <f t="shared" si="5"/>
        <v>122739291</v>
      </c>
      <c r="I56" s="71">
        <f t="shared" si="5"/>
        <v>524714197</v>
      </c>
      <c r="J56" s="72">
        <f t="shared" si="5"/>
        <v>323897772</v>
      </c>
      <c r="K56" s="68">
        <f t="shared" si="5"/>
        <v>268947840</v>
      </c>
      <c r="L56" s="69">
        <f t="shared" si="5"/>
        <v>275068296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-109919634</v>
      </c>
      <c r="D59" s="87">
        <f t="shared" ref="D59:L59" si="6">SUM(D56:D58)</f>
        <v>137028590</v>
      </c>
      <c r="E59" s="88">
        <f t="shared" si="6"/>
        <v>19415159</v>
      </c>
      <c r="F59" s="89">
        <f t="shared" si="6"/>
        <v>155974382</v>
      </c>
      <c r="G59" s="87">
        <f t="shared" si="6"/>
        <v>122739291</v>
      </c>
      <c r="H59" s="90">
        <f t="shared" si="6"/>
        <v>122739291</v>
      </c>
      <c r="I59" s="91">
        <f t="shared" si="6"/>
        <v>524714197</v>
      </c>
      <c r="J59" s="92">
        <f t="shared" si="6"/>
        <v>323897772</v>
      </c>
      <c r="K59" s="87">
        <f t="shared" si="6"/>
        <v>268947840</v>
      </c>
      <c r="L59" s="88">
        <f t="shared" si="6"/>
        <v>275068296</v>
      </c>
    </row>
    <row r="60" spans="1:12" ht="13.5" x14ac:dyDescent="0.25">
      <c r="A60" s="1" t="s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233697376</v>
      </c>
      <c r="D6" s="29">
        <v>0</v>
      </c>
      <c r="E6" s="30">
        <v>88501403</v>
      </c>
      <c r="F6" s="31">
        <v>224795000</v>
      </c>
      <c r="G6" s="29">
        <v>224795000</v>
      </c>
      <c r="H6" s="32">
        <v>224795000</v>
      </c>
      <c r="I6" s="30">
        <v>50075456</v>
      </c>
      <c r="J6" s="33">
        <v>135913798</v>
      </c>
      <c r="K6" s="29">
        <v>142573574</v>
      </c>
      <c r="L6" s="32">
        <v>149559679</v>
      </c>
    </row>
    <row r="7" spans="1:12" ht="13.5" x14ac:dyDescent="0.25">
      <c r="A7" s="28" t="s">
        <v>23</v>
      </c>
      <c r="B7" s="21" t="s">
        <v>22</v>
      </c>
      <c r="C7" s="29">
        <v>72894366</v>
      </c>
      <c r="D7" s="29">
        <v>0</v>
      </c>
      <c r="E7" s="30">
        <v>21239418</v>
      </c>
      <c r="F7" s="31">
        <v>73102000</v>
      </c>
      <c r="G7" s="29">
        <v>73102000</v>
      </c>
      <c r="H7" s="32">
        <v>73102000</v>
      </c>
      <c r="I7" s="30">
        <v>6558945</v>
      </c>
      <c r="J7" s="33">
        <v>39684297</v>
      </c>
      <c r="K7" s="29">
        <v>41628828</v>
      </c>
      <c r="L7" s="32">
        <v>43668641</v>
      </c>
    </row>
    <row r="8" spans="1:12" ht="13.5" x14ac:dyDescent="0.25">
      <c r="A8" s="28" t="s">
        <v>24</v>
      </c>
      <c r="B8" s="21" t="s">
        <v>22</v>
      </c>
      <c r="C8" s="29">
        <v>42371482</v>
      </c>
      <c r="D8" s="29">
        <v>0</v>
      </c>
      <c r="E8" s="30">
        <v>24110499</v>
      </c>
      <c r="F8" s="31">
        <v>46575000</v>
      </c>
      <c r="G8" s="29">
        <v>46575000</v>
      </c>
      <c r="H8" s="32">
        <v>46575000</v>
      </c>
      <c r="I8" s="30">
        <v>22430173</v>
      </c>
      <c r="J8" s="33">
        <v>30896934</v>
      </c>
      <c r="K8" s="29">
        <v>32410884</v>
      </c>
      <c r="L8" s="32">
        <v>33999017</v>
      </c>
    </row>
    <row r="9" spans="1:12" ht="13.5" x14ac:dyDescent="0.25">
      <c r="A9" s="28" t="s">
        <v>25</v>
      </c>
      <c r="B9" s="21" t="s">
        <v>22</v>
      </c>
      <c r="C9" s="29">
        <v>21010587</v>
      </c>
      <c r="D9" s="29">
        <v>0</v>
      </c>
      <c r="E9" s="30">
        <v>17722498</v>
      </c>
      <c r="F9" s="31">
        <v>24206000</v>
      </c>
      <c r="G9" s="29">
        <v>24206000</v>
      </c>
      <c r="H9" s="32">
        <v>24206000</v>
      </c>
      <c r="I9" s="30">
        <v>8494960</v>
      </c>
      <c r="J9" s="33">
        <v>14733398</v>
      </c>
      <c r="K9" s="29">
        <v>15455335</v>
      </c>
      <c r="L9" s="32">
        <v>16212646</v>
      </c>
    </row>
    <row r="10" spans="1:12" ht="13.5" x14ac:dyDescent="0.25">
      <c r="A10" s="28" t="s">
        <v>26</v>
      </c>
      <c r="B10" s="21" t="s">
        <v>19</v>
      </c>
      <c r="C10" s="29">
        <v>303545</v>
      </c>
      <c r="D10" s="29">
        <v>0</v>
      </c>
      <c r="E10" s="30">
        <v>381497</v>
      </c>
      <c r="F10" s="31">
        <v>0</v>
      </c>
      <c r="G10" s="29">
        <v>0</v>
      </c>
      <c r="H10" s="32">
        <v>0</v>
      </c>
      <c r="I10" s="30">
        <v>298993</v>
      </c>
      <c r="J10" s="33">
        <v>0</v>
      </c>
      <c r="K10" s="29">
        <v>0</v>
      </c>
      <c r="L10" s="32">
        <v>0</v>
      </c>
    </row>
    <row r="11" spans="1:12" ht="13.5" x14ac:dyDescent="0.25">
      <c r="A11" s="28" t="s">
        <v>27</v>
      </c>
      <c r="B11" s="21" t="s">
        <v>19</v>
      </c>
      <c r="C11" s="29">
        <v>3125794</v>
      </c>
      <c r="D11" s="29">
        <v>0</v>
      </c>
      <c r="E11" s="30">
        <v>0</v>
      </c>
      <c r="F11" s="31">
        <v>3420000</v>
      </c>
      <c r="G11" s="29">
        <v>3420000</v>
      </c>
      <c r="H11" s="32">
        <v>3420000</v>
      </c>
      <c r="I11" s="30">
        <v>7852</v>
      </c>
      <c r="J11" s="33">
        <v>5000000</v>
      </c>
      <c r="K11" s="29">
        <v>5230000</v>
      </c>
      <c r="L11" s="32">
        <v>5470580</v>
      </c>
    </row>
    <row r="12" spans="1:12" ht="13.5" x14ac:dyDescent="0.25">
      <c r="A12" s="28" t="s">
        <v>28</v>
      </c>
      <c r="B12" s="21" t="s">
        <v>19</v>
      </c>
      <c r="C12" s="29">
        <v>342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38212</v>
      </c>
      <c r="D13" s="29">
        <v>0</v>
      </c>
      <c r="E13" s="30">
        <v>36269</v>
      </c>
      <c r="F13" s="31">
        <v>500000</v>
      </c>
      <c r="G13" s="29">
        <v>500000</v>
      </c>
      <c r="H13" s="32">
        <v>500000</v>
      </c>
      <c r="I13" s="30">
        <v>-10472288</v>
      </c>
      <c r="J13" s="33">
        <v>500000</v>
      </c>
      <c r="K13" s="29">
        <v>523000</v>
      </c>
      <c r="L13" s="32">
        <v>547058</v>
      </c>
    </row>
    <row r="14" spans="1:12" ht="13.5" x14ac:dyDescent="0.25">
      <c r="A14" s="28" t="s">
        <v>30</v>
      </c>
      <c r="B14" s="21" t="s">
        <v>19</v>
      </c>
      <c r="C14" s="29">
        <v>418896</v>
      </c>
      <c r="D14" s="29">
        <v>0</v>
      </c>
      <c r="E14" s="30">
        <v>621578</v>
      </c>
      <c r="F14" s="31">
        <v>509000</v>
      </c>
      <c r="G14" s="29">
        <v>509000</v>
      </c>
      <c r="H14" s="32">
        <v>509000</v>
      </c>
      <c r="I14" s="30">
        <v>476661</v>
      </c>
      <c r="J14" s="33">
        <v>509000</v>
      </c>
      <c r="K14" s="29">
        <v>532414</v>
      </c>
      <c r="L14" s="32">
        <v>556905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-10216</v>
      </c>
      <c r="F17" s="39">
        <v>100000</v>
      </c>
      <c r="G17" s="34">
        <v>100000</v>
      </c>
      <c r="H17" s="37">
        <v>100000</v>
      </c>
      <c r="I17" s="40">
        <v>0</v>
      </c>
      <c r="J17" s="39">
        <v>281278</v>
      </c>
      <c r="K17" s="34">
        <v>294216</v>
      </c>
      <c r="L17" s="37">
        <v>307750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9280000</v>
      </c>
      <c r="G18" s="34">
        <v>9280000</v>
      </c>
      <c r="H18" s="37">
        <v>9280000</v>
      </c>
      <c r="I18" s="41">
        <v>0</v>
      </c>
      <c r="J18" s="39">
        <v>10000000</v>
      </c>
      <c r="K18" s="34">
        <v>10490000</v>
      </c>
      <c r="L18" s="37">
        <v>10974000</v>
      </c>
    </row>
    <row r="19" spans="1:12" ht="13.5" x14ac:dyDescent="0.25">
      <c r="A19" s="28" t="s">
        <v>35</v>
      </c>
      <c r="B19" s="21" t="s">
        <v>19</v>
      </c>
      <c r="C19" s="34">
        <v>-210338</v>
      </c>
      <c r="D19" s="34">
        <v>0</v>
      </c>
      <c r="E19" s="37">
        <v>-508284</v>
      </c>
      <c r="F19" s="39">
        <v>222000</v>
      </c>
      <c r="G19" s="34">
        <v>222000</v>
      </c>
      <c r="H19" s="37">
        <v>222000</v>
      </c>
      <c r="I19" s="41">
        <v>0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68444102</v>
      </c>
      <c r="D21" s="34">
        <v>0</v>
      </c>
      <c r="E21" s="37">
        <v>76047477</v>
      </c>
      <c r="F21" s="39">
        <v>80765000</v>
      </c>
      <c r="G21" s="34">
        <v>80765000</v>
      </c>
      <c r="H21" s="37">
        <v>80765000</v>
      </c>
      <c r="I21" s="41">
        <v>83624141</v>
      </c>
      <c r="J21" s="39">
        <v>84453329</v>
      </c>
      <c r="K21" s="34">
        <v>88591542</v>
      </c>
      <c r="L21" s="37">
        <v>92932528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3980992</v>
      </c>
      <c r="D23" s="34">
        <v>0</v>
      </c>
      <c r="E23" s="37">
        <v>19009</v>
      </c>
      <c r="F23" s="39">
        <v>4356000</v>
      </c>
      <c r="G23" s="34">
        <v>4356000</v>
      </c>
      <c r="H23" s="37">
        <v>4356000</v>
      </c>
      <c r="I23" s="41">
        <v>0</v>
      </c>
      <c r="J23" s="39">
        <v>7000000</v>
      </c>
      <c r="K23" s="34">
        <v>7343000</v>
      </c>
      <c r="L23" s="37">
        <v>7681307</v>
      </c>
    </row>
    <row r="24" spans="1:12" ht="13.5" x14ac:dyDescent="0.25">
      <c r="A24" s="28" t="s">
        <v>40</v>
      </c>
      <c r="B24" s="21" t="s">
        <v>19</v>
      </c>
      <c r="C24" s="34">
        <v>8481990</v>
      </c>
      <c r="D24" s="34">
        <v>0</v>
      </c>
      <c r="E24" s="37">
        <v>2065239</v>
      </c>
      <c r="F24" s="39">
        <v>0</v>
      </c>
      <c r="G24" s="34">
        <v>0</v>
      </c>
      <c r="H24" s="37">
        <v>0</v>
      </c>
      <c r="I24" s="41">
        <v>2077545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151063420</v>
      </c>
      <c r="D25" s="34">
        <v>0</v>
      </c>
      <c r="E25" s="37">
        <v>34426713</v>
      </c>
      <c r="F25" s="39">
        <v>178308000</v>
      </c>
      <c r="G25" s="34">
        <v>178308000</v>
      </c>
      <c r="H25" s="37">
        <v>178308000</v>
      </c>
      <c r="I25" s="41">
        <v>19428793</v>
      </c>
      <c r="J25" s="39">
        <v>172176000</v>
      </c>
      <c r="K25" s="34">
        <v>196537000</v>
      </c>
      <c r="L25" s="37">
        <v>197630000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605620766</v>
      </c>
      <c r="D32" s="52">
        <f t="shared" ref="D32:L32" si="0">SUM(D6:D19)+SUM(D21:D31)</f>
        <v>0</v>
      </c>
      <c r="E32" s="53">
        <f t="shared" si="0"/>
        <v>264653100</v>
      </c>
      <c r="F32" s="54">
        <f t="shared" si="0"/>
        <v>646138000</v>
      </c>
      <c r="G32" s="52">
        <f t="shared" si="0"/>
        <v>646138000</v>
      </c>
      <c r="H32" s="55">
        <f t="shared" si="0"/>
        <v>646138000</v>
      </c>
      <c r="I32" s="56">
        <f t="shared" si="0"/>
        <v>183001231</v>
      </c>
      <c r="J32" s="57">
        <f t="shared" si="0"/>
        <v>501148034</v>
      </c>
      <c r="K32" s="52">
        <f t="shared" si="0"/>
        <v>541609793</v>
      </c>
      <c r="L32" s="53">
        <f t="shared" si="0"/>
        <v>559540111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195566956</v>
      </c>
      <c r="D34" s="34">
        <v>0</v>
      </c>
      <c r="E34" s="37">
        <v>285071336</v>
      </c>
      <c r="F34" s="38">
        <v>217959994</v>
      </c>
      <c r="G34" s="34">
        <v>217959994</v>
      </c>
      <c r="H34" s="40">
        <v>217959994</v>
      </c>
      <c r="I34" s="41">
        <v>292798505</v>
      </c>
      <c r="J34" s="39">
        <v>295680315</v>
      </c>
      <c r="K34" s="34">
        <v>289281613</v>
      </c>
      <c r="L34" s="37">
        <v>323614824</v>
      </c>
    </row>
    <row r="35" spans="1:12" ht="13.5" x14ac:dyDescent="0.25">
      <c r="A35" s="28" t="s">
        <v>49</v>
      </c>
      <c r="B35" s="21" t="s">
        <v>19</v>
      </c>
      <c r="C35" s="34">
        <v>17127406</v>
      </c>
      <c r="D35" s="34">
        <v>0</v>
      </c>
      <c r="E35" s="37">
        <v>14656878</v>
      </c>
      <c r="F35" s="38">
        <v>18972000</v>
      </c>
      <c r="G35" s="34">
        <v>18972000</v>
      </c>
      <c r="H35" s="40">
        <v>18972000</v>
      </c>
      <c r="I35" s="41">
        <v>16511392</v>
      </c>
      <c r="J35" s="39">
        <v>20186686</v>
      </c>
      <c r="K35" s="34">
        <v>22086575</v>
      </c>
      <c r="L35" s="37">
        <v>14315180</v>
      </c>
    </row>
    <row r="36" spans="1:12" ht="13.5" x14ac:dyDescent="0.25">
      <c r="A36" s="28" t="s">
        <v>50</v>
      </c>
      <c r="B36" s="21" t="s">
        <v>22</v>
      </c>
      <c r="C36" s="34">
        <v>146673486</v>
      </c>
      <c r="D36" s="34">
        <v>0</v>
      </c>
      <c r="E36" s="37">
        <v>156866826</v>
      </c>
      <c r="F36" s="39">
        <v>200000000</v>
      </c>
      <c r="G36" s="34">
        <v>200000000</v>
      </c>
      <c r="H36" s="37">
        <v>200000000</v>
      </c>
      <c r="I36" s="41">
        <v>33365072</v>
      </c>
      <c r="J36" s="39">
        <v>203754462</v>
      </c>
      <c r="K36" s="34">
        <v>213127167</v>
      </c>
      <c r="L36" s="37">
        <v>222927017</v>
      </c>
    </row>
    <row r="37" spans="1:12" ht="13.5" x14ac:dyDescent="0.25">
      <c r="A37" s="28" t="s">
        <v>51</v>
      </c>
      <c r="B37" s="21" t="s">
        <v>52</v>
      </c>
      <c r="C37" s="34">
        <v>8611681</v>
      </c>
      <c r="D37" s="34">
        <v>0</v>
      </c>
      <c r="E37" s="37">
        <v>23761</v>
      </c>
      <c r="F37" s="39">
        <v>10000000</v>
      </c>
      <c r="G37" s="34">
        <v>10000000</v>
      </c>
      <c r="H37" s="37">
        <v>10000000</v>
      </c>
      <c r="I37" s="41">
        <v>52250</v>
      </c>
      <c r="J37" s="39">
        <v>9000000</v>
      </c>
      <c r="K37" s="34">
        <v>9441000</v>
      </c>
      <c r="L37" s="37">
        <v>9876609</v>
      </c>
    </row>
    <row r="38" spans="1:12" ht="13.5" x14ac:dyDescent="0.25">
      <c r="A38" s="28" t="s">
        <v>53</v>
      </c>
      <c r="B38" s="21" t="s">
        <v>54</v>
      </c>
      <c r="C38" s="34">
        <v>108739214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32739908</v>
      </c>
      <c r="D39" s="34">
        <v>0</v>
      </c>
      <c r="E39" s="37">
        <v>0</v>
      </c>
      <c r="F39" s="39">
        <v>32739434</v>
      </c>
      <c r="G39" s="34">
        <v>32739434</v>
      </c>
      <c r="H39" s="37">
        <v>32739434</v>
      </c>
      <c r="I39" s="41">
        <v>0</v>
      </c>
      <c r="J39" s="39">
        <v>32000000</v>
      </c>
      <c r="K39" s="34">
        <v>32000000</v>
      </c>
      <c r="L39" s="37">
        <v>32000000</v>
      </c>
    </row>
    <row r="40" spans="1:12" ht="13.5" x14ac:dyDescent="0.25">
      <c r="A40" s="28" t="s">
        <v>28</v>
      </c>
      <c r="B40" s="21" t="s">
        <v>19</v>
      </c>
      <c r="C40" s="34">
        <v>19148508</v>
      </c>
      <c r="D40" s="34">
        <v>0</v>
      </c>
      <c r="E40" s="37">
        <v>63986815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53987163</v>
      </c>
      <c r="D41" s="34">
        <v>0</v>
      </c>
      <c r="E41" s="37">
        <v>19878801</v>
      </c>
      <c r="F41" s="38">
        <v>35599000</v>
      </c>
      <c r="G41" s="34">
        <v>35599000</v>
      </c>
      <c r="H41" s="40">
        <v>35599000</v>
      </c>
      <c r="I41" s="41">
        <v>13985230</v>
      </c>
      <c r="J41" s="39">
        <v>27600000</v>
      </c>
      <c r="K41" s="34">
        <v>28869600</v>
      </c>
      <c r="L41" s="37">
        <v>30197602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1349377</v>
      </c>
      <c r="F43" s="38">
        <v>-20100000</v>
      </c>
      <c r="G43" s="34">
        <v>-20100000</v>
      </c>
      <c r="H43" s="40">
        <v>-20100000</v>
      </c>
      <c r="I43" s="41">
        <v>0</v>
      </c>
      <c r="J43" s="39">
        <v>122266124</v>
      </c>
      <c r="K43" s="34">
        <v>115062703</v>
      </c>
      <c r="L43" s="37">
        <v>119727031</v>
      </c>
    </row>
    <row r="44" spans="1:12" ht="13.5" x14ac:dyDescent="0.25">
      <c r="A44" s="28" t="s">
        <v>59</v>
      </c>
      <c r="B44" s="21" t="s">
        <v>19</v>
      </c>
      <c r="C44" s="34">
        <v>23225880</v>
      </c>
      <c r="D44" s="34">
        <v>0</v>
      </c>
      <c r="E44" s="37">
        <v>4698382</v>
      </c>
      <c r="F44" s="39">
        <v>9999991</v>
      </c>
      <c r="G44" s="34">
        <v>9999991</v>
      </c>
      <c r="H44" s="37">
        <v>9999991</v>
      </c>
      <c r="I44" s="41">
        <v>3997306</v>
      </c>
      <c r="J44" s="39">
        <v>5000000</v>
      </c>
      <c r="K44" s="34">
        <v>5230000</v>
      </c>
      <c r="L44" s="37">
        <v>5470580</v>
      </c>
    </row>
    <row r="45" spans="1:12" ht="13.5" x14ac:dyDescent="0.25">
      <c r="A45" s="28" t="s">
        <v>60</v>
      </c>
      <c r="B45" s="21" t="s">
        <v>19</v>
      </c>
      <c r="C45" s="34">
        <v>2188763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608008965</v>
      </c>
      <c r="D47" s="52">
        <f t="shared" ref="D47:L47" si="1">SUM(D34:D46)</f>
        <v>0</v>
      </c>
      <c r="E47" s="53">
        <f t="shared" si="1"/>
        <v>546532176</v>
      </c>
      <c r="F47" s="54">
        <f t="shared" si="1"/>
        <v>505170419</v>
      </c>
      <c r="G47" s="52">
        <f t="shared" si="1"/>
        <v>505170419</v>
      </c>
      <c r="H47" s="53">
        <f t="shared" si="1"/>
        <v>505170419</v>
      </c>
      <c r="I47" s="56">
        <f t="shared" si="1"/>
        <v>360709755</v>
      </c>
      <c r="J47" s="57">
        <f t="shared" si="1"/>
        <v>715487587</v>
      </c>
      <c r="K47" s="52">
        <f t="shared" si="1"/>
        <v>715098658</v>
      </c>
      <c r="L47" s="53">
        <f t="shared" si="1"/>
        <v>758128843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-2388199</v>
      </c>
      <c r="D48" s="61">
        <f t="shared" si="2"/>
        <v>0</v>
      </c>
      <c r="E48" s="62">
        <f t="shared" si="2"/>
        <v>-281879076</v>
      </c>
      <c r="F48" s="63">
        <f t="shared" si="2"/>
        <v>140967581</v>
      </c>
      <c r="G48" s="61">
        <f t="shared" si="2"/>
        <v>140967581</v>
      </c>
      <c r="H48" s="62">
        <f t="shared" si="2"/>
        <v>140967581</v>
      </c>
      <c r="I48" s="64">
        <f t="shared" si="2"/>
        <v>-177708524</v>
      </c>
      <c r="J48" s="65">
        <f t="shared" si="2"/>
        <v>-214339553</v>
      </c>
      <c r="K48" s="61">
        <f t="shared" si="2"/>
        <v>-173488865</v>
      </c>
      <c r="L48" s="62">
        <f t="shared" si="2"/>
        <v>-198588732</v>
      </c>
    </row>
    <row r="49" spans="1:12" ht="25.5" x14ac:dyDescent="0.25">
      <c r="A49" s="66" t="s">
        <v>64</v>
      </c>
      <c r="B49" s="21" t="s">
        <v>65</v>
      </c>
      <c r="C49" s="34">
        <v>53641156</v>
      </c>
      <c r="D49" s="34">
        <v>0</v>
      </c>
      <c r="E49" s="37">
        <v>0</v>
      </c>
      <c r="F49" s="39">
        <v>43133000</v>
      </c>
      <c r="G49" s="34">
        <v>43133000</v>
      </c>
      <c r="H49" s="37">
        <v>43133000</v>
      </c>
      <c r="I49" s="41">
        <v>0</v>
      </c>
      <c r="J49" s="39">
        <v>42499000</v>
      </c>
      <c r="K49" s="34">
        <v>44460000</v>
      </c>
      <c r="L49" s="37">
        <v>48111000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51252957</v>
      </c>
      <c r="D51" s="68">
        <f t="shared" si="3"/>
        <v>0</v>
      </c>
      <c r="E51" s="69">
        <f t="shared" si="3"/>
        <v>-281879076</v>
      </c>
      <c r="F51" s="70">
        <f t="shared" si="3"/>
        <v>184100581</v>
      </c>
      <c r="G51" s="68">
        <f t="shared" si="3"/>
        <v>184100581</v>
      </c>
      <c r="H51" s="69">
        <f t="shared" si="3"/>
        <v>184100581</v>
      </c>
      <c r="I51" s="71">
        <f t="shared" si="3"/>
        <v>-177708524</v>
      </c>
      <c r="J51" s="72">
        <f t="shared" si="3"/>
        <v>-171840553</v>
      </c>
      <c r="K51" s="68">
        <f t="shared" si="3"/>
        <v>-129028865</v>
      </c>
      <c r="L51" s="69">
        <f t="shared" si="3"/>
        <v>-150477732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17038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51252957</v>
      </c>
      <c r="D53" s="79">
        <f t="shared" ref="D53:L53" si="4">+D51-D52</f>
        <v>0</v>
      </c>
      <c r="E53" s="80">
        <f t="shared" si="4"/>
        <v>-281879076</v>
      </c>
      <c r="F53" s="81">
        <f t="shared" si="4"/>
        <v>184100581</v>
      </c>
      <c r="G53" s="79">
        <f t="shared" si="4"/>
        <v>184100581</v>
      </c>
      <c r="H53" s="80">
        <f t="shared" si="4"/>
        <v>184100581</v>
      </c>
      <c r="I53" s="82">
        <f t="shared" si="4"/>
        <v>-177725562</v>
      </c>
      <c r="J53" s="83">
        <f t="shared" si="4"/>
        <v>-171840553</v>
      </c>
      <c r="K53" s="79">
        <f t="shared" si="4"/>
        <v>-129028865</v>
      </c>
      <c r="L53" s="80">
        <f t="shared" si="4"/>
        <v>-150477732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51252957</v>
      </c>
      <c r="D56" s="68">
        <f t="shared" ref="D56:L56" si="5">SUM(D53:D55)</f>
        <v>0</v>
      </c>
      <c r="E56" s="69">
        <f t="shared" si="5"/>
        <v>-281879076</v>
      </c>
      <c r="F56" s="70">
        <f t="shared" si="5"/>
        <v>184100581</v>
      </c>
      <c r="G56" s="68">
        <f t="shared" si="5"/>
        <v>184100581</v>
      </c>
      <c r="H56" s="69">
        <f t="shared" si="5"/>
        <v>184100581</v>
      </c>
      <c r="I56" s="71">
        <f t="shared" si="5"/>
        <v>-177725562</v>
      </c>
      <c r="J56" s="72">
        <f t="shared" si="5"/>
        <v>-171840553</v>
      </c>
      <c r="K56" s="68">
        <f t="shared" si="5"/>
        <v>-129028865</v>
      </c>
      <c r="L56" s="69">
        <f t="shared" si="5"/>
        <v>-150477732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51252957</v>
      </c>
      <c r="D59" s="87">
        <f t="shared" ref="D59:L59" si="6">SUM(D56:D58)</f>
        <v>0</v>
      </c>
      <c r="E59" s="88">
        <f t="shared" si="6"/>
        <v>-281879076</v>
      </c>
      <c r="F59" s="89">
        <f t="shared" si="6"/>
        <v>184100581</v>
      </c>
      <c r="G59" s="87">
        <f t="shared" si="6"/>
        <v>184100581</v>
      </c>
      <c r="H59" s="90">
        <f t="shared" si="6"/>
        <v>184100581</v>
      </c>
      <c r="I59" s="91">
        <f t="shared" si="6"/>
        <v>-177725562</v>
      </c>
      <c r="J59" s="92">
        <f t="shared" si="6"/>
        <v>-171840553</v>
      </c>
      <c r="K59" s="87">
        <f t="shared" si="6"/>
        <v>-129028865</v>
      </c>
      <c r="L59" s="88">
        <f t="shared" si="6"/>
        <v>-150477732</v>
      </c>
    </row>
    <row r="60" spans="1:12" ht="13.5" x14ac:dyDescent="0.25">
      <c r="A60" s="1" t="s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53604538</v>
      </c>
      <c r="D6" s="29">
        <v>53274322</v>
      </c>
      <c r="E6" s="30">
        <v>54936451</v>
      </c>
      <c r="F6" s="31">
        <v>95611080</v>
      </c>
      <c r="G6" s="29">
        <v>145491144</v>
      </c>
      <c r="H6" s="32">
        <v>145491144</v>
      </c>
      <c r="I6" s="30">
        <v>88619978</v>
      </c>
      <c r="J6" s="33">
        <v>128171902</v>
      </c>
      <c r="K6" s="29">
        <v>134067810</v>
      </c>
      <c r="L6" s="32">
        <v>140100861</v>
      </c>
    </row>
    <row r="7" spans="1:12" ht="13.5" x14ac:dyDescent="0.25">
      <c r="A7" s="28" t="s">
        <v>23</v>
      </c>
      <c r="B7" s="21" t="s">
        <v>22</v>
      </c>
      <c r="C7" s="29">
        <v>8849879</v>
      </c>
      <c r="D7" s="29">
        <v>8625984</v>
      </c>
      <c r="E7" s="30">
        <v>8695464</v>
      </c>
      <c r="F7" s="31">
        <v>9333780</v>
      </c>
      <c r="G7" s="29">
        <v>9393408</v>
      </c>
      <c r="H7" s="32">
        <v>9393408</v>
      </c>
      <c r="I7" s="30">
        <v>12125120</v>
      </c>
      <c r="J7" s="33">
        <v>14239014</v>
      </c>
      <c r="K7" s="29">
        <v>14894009</v>
      </c>
      <c r="L7" s="32">
        <v>15579133</v>
      </c>
    </row>
    <row r="8" spans="1:12" ht="13.5" x14ac:dyDescent="0.25">
      <c r="A8" s="28" t="s">
        <v>24</v>
      </c>
      <c r="B8" s="21" t="s">
        <v>22</v>
      </c>
      <c r="C8" s="29">
        <v>436019</v>
      </c>
      <c r="D8" s="29">
        <v>259294</v>
      </c>
      <c r="E8" s="30">
        <v>320838</v>
      </c>
      <c r="F8" s="31">
        <v>827712</v>
      </c>
      <c r="G8" s="29">
        <v>827712</v>
      </c>
      <c r="H8" s="32">
        <v>827712</v>
      </c>
      <c r="I8" s="30">
        <v>-724032</v>
      </c>
      <c r="J8" s="33">
        <v>5368654</v>
      </c>
      <c r="K8" s="29">
        <v>5615612</v>
      </c>
      <c r="L8" s="32">
        <v>5868315</v>
      </c>
    </row>
    <row r="9" spans="1:12" ht="13.5" x14ac:dyDescent="0.25">
      <c r="A9" s="28" t="s">
        <v>25</v>
      </c>
      <c r="B9" s="21" t="s">
        <v>22</v>
      </c>
      <c r="C9" s="29">
        <v>11394836</v>
      </c>
      <c r="D9" s="29">
        <v>11910703</v>
      </c>
      <c r="E9" s="30">
        <v>11979072</v>
      </c>
      <c r="F9" s="31">
        <v>15472404</v>
      </c>
      <c r="G9" s="29">
        <v>15502404</v>
      </c>
      <c r="H9" s="32">
        <v>15502404</v>
      </c>
      <c r="I9" s="30">
        <v>13160864</v>
      </c>
      <c r="J9" s="33">
        <v>12600865</v>
      </c>
      <c r="K9" s="29">
        <v>13180505</v>
      </c>
      <c r="L9" s="32">
        <v>13773628</v>
      </c>
    </row>
    <row r="10" spans="1:12" ht="13.5" x14ac:dyDescent="0.25">
      <c r="A10" s="28" t="s">
        <v>26</v>
      </c>
      <c r="B10" s="21" t="s">
        <v>19</v>
      </c>
      <c r="C10" s="29">
        <v>653977</v>
      </c>
      <c r="D10" s="29">
        <v>739876</v>
      </c>
      <c r="E10" s="30">
        <v>500612</v>
      </c>
      <c r="F10" s="31">
        <v>-247524</v>
      </c>
      <c r="G10" s="29">
        <v>127176</v>
      </c>
      <c r="H10" s="32">
        <v>127176</v>
      </c>
      <c r="I10" s="30">
        <v>297658</v>
      </c>
      <c r="J10" s="33">
        <v>429316</v>
      </c>
      <c r="K10" s="29">
        <v>344464</v>
      </c>
      <c r="L10" s="32">
        <v>359964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10453206</v>
      </c>
      <c r="K13" s="29">
        <v>10934054</v>
      </c>
      <c r="L13" s="32">
        <v>11426086</v>
      </c>
    </row>
    <row r="14" spans="1:12" ht="13.5" x14ac:dyDescent="0.25">
      <c r="A14" s="28" t="s">
        <v>30</v>
      </c>
      <c r="B14" s="21" t="s">
        <v>19</v>
      </c>
      <c r="C14" s="29">
        <v>1205</v>
      </c>
      <c r="D14" s="29">
        <v>15071</v>
      </c>
      <c r="E14" s="30">
        <v>165585</v>
      </c>
      <c r="F14" s="31">
        <v>8124</v>
      </c>
      <c r="G14" s="29">
        <v>314280</v>
      </c>
      <c r="H14" s="32">
        <v>314280</v>
      </c>
      <c r="I14" s="30">
        <v>899367</v>
      </c>
      <c r="J14" s="33">
        <v>329680</v>
      </c>
      <c r="K14" s="29">
        <v>344845</v>
      </c>
      <c r="L14" s="32">
        <v>360363</v>
      </c>
    </row>
    <row r="15" spans="1:12" ht="13.5" x14ac:dyDescent="0.25">
      <c r="A15" s="28" t="s">
        <v>31</v>
      </c>
      <c r="B15" s="21" t="s">
        <v>19</v>
      </c>
      <c r="C15" s="29">
        <v>661002</v>
      </c>
      <c r="D15" s="29">
        <v>790118</v>
      </c>
      <c r="E15" s="30">
        <v>2208697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96806</v>
      </c>
      <c r="D17" s="34">
        <v>88792</v>
      </c>
      <c r="E17" s="37">
        <v>99605</v>
      </c>
      <c r="F17" s="39">
        <v>12000</v>
      </c>
      <c r="G17" s="34">
        <v>89568</v>
      </c>
      <c r="H17" s="37">
        <v>89568</v>
      </c>
      <c r="I17" s="40">
        <v>100225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8000004</v>
      </c>
      <c r="G18" s="34">
        <v>-14000004</v>
      </c>
      <c r="H18" s="37">
        <v>-14000004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933218</v>
      </c>
      <c r="D19" s="34">
        <v>12416689</v>
      </c>
      <c r="E19" s="37">
        <v>1876392</v>
      </c>
      <c r="F19" s="39">
        <v>30088284</v>
      </c>
      <c r="G19" s="34">
        <v>449688</v>
      </c>
      <c r="H19" s="37">
        <v>449688</v>
      </c>
      <c r="I19" s="41">
        <v>5229246</v>
      </c>
      <c r="J19" s="39">
        <v>9348225</v>
      </c>
      <c r="K19" s="34">
        <v>3374631</v>
      </c>
      <c r="L19" s="37">
        <v>3526489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53663970</v>
      </c>
      <c r="D21" s="34">
        <v>60549242</v>
      </c>
      <c r="E21" s="37">
        <v>54282143</v>
      </c>
      <c r="F21" s="39">
        <v>108935496</v>
      </c>
      <c r="G21" s="34">
        <v>123955693</v>
      </c>
      <c r="H21" s="37">
        <v>123955693</v>
      </c>
      <c r="I21" s="41">
        <v>67346207</v>
      </c>
      <c r="J21" s="39">
        <v>69267489</v>
      </c>
      <c r="K21" s="34">
        <v>83615489</v>
      </c>
      <c r="L21" s="37">
        <v>83615489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568936</v>
      </c>
      <c r="D23" s="34">
        <v>1713001</v>
      </c>
      <c r="E23" s="37">
        <v>805945</v>
      </c>
      <c r="F23" s="39">
        <v>3000000</v>
      </c>
      <c r="G23" s="34">
        <v>5285196</v>
      </c>
      <c r="H23" s="37">
        <v>5285196</v>
      </c>
      <c r="I23" s="41">
        <v>633918</v>
      </c>
      <c r="J23" s="39">
        <v>5544175</v>
      </c>
      <c r="K23" s="34">
        <v>5799207</v>
      </c>
      <c r="L23" s="37">
        <v>6060171</v>
      </c>
    </row>
    <row r="24" spans="1:12" ht="13.5" x14ac:dyDescent="0.25">
      <c r="A24" s="28" t="s">
        <v>40</v>
      </c>
      <c r="B24" s="21" t="s">
        <v>19</v>
      </c>
      <c r="C24" s="34">
        <v>1643024</v>
      </c>
      <c r="D24" s="34">
        <v>3475509</v>
      </c>
      <c r="E24" s="37">
        <v>3549238</v>
      </c>
      <c r="F24" s="39">
        <v>2000004</v>
      </c>
      <c r="G24" s="34">
        <v>0</v>
      </c>
      <c r="H24" s="37">
        <v>0</v>
      </c>
      <c r="I24" s="41">
        <v>2485891</v>
      </c>
      <c r="J24" s="39">
        <v>14686000</v>
      </c>
      <c r="K24" s="34">
        <v>15361556</v>
      </c>
      <c r="L24" s="37">
        <v>16052826</v>
      </c>
    </row>
    <row r="25" spans="1:12" ht="13.5" x14ac:dyDescent="0.25">
      <c r="A25" s="28" t="s">
        <v>41</v>
      </c>
      <c r="B25" s="21" t="s">
        <v>19</v>
      </c>
      <c r="C25" s="34">
        <v>218936224</v>
      </c>
      <c r="D25" s="34">
        <v>185854831</v>
      </c>
      <c r="E25" s="37">
        <v>212206717</v>
      </c>
      <c r="F25" s="39">
        <v>238977696</v>
      </c>
      <c r="G25" s="34">
        <v>236645832</v>
      </c>
      <c r="H25" s="37">
        <v>236645832</v>
      </c>
      <c r="I25" s="41">
        <v>216036456</v>
      </c>
      <c r="J25" s="39">
        <v>249133003</v>
      </c>
      <c r="K25" s="34">
        <v>245661001</v>
      </c>
      <c r="L25" s="37">
        <v>239032001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9887364</v>
      </c>
      <c r="H26" s="37">
        <v>9887364</v>
      </c>
      <c r="I26" s="41">
        <v>44414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-43935</v>
      </c>
      <c r="E29" s="37">
        <v>13713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351443634</v>
      </c>
      <c r="D32" s="52">
        <f t="shared" ref="D32:L32" si="0">SUM(D6:D19)+SUM(D21:D31)</f>
        <v>339669497</v>
      </c>
      <c r="E32" s="53">
        <f t="shared" si="0"/>
        <v>351640472</v>
      </c>
      <c r="F32" s="54">
        <f t="shared" si="0"/>
        <v>512019060</v>
      </c>
      <c r="G32" s="52">
        <f t="shared" si="0"/>
        <v>533969461</v>
      </c>
      <c r="H32" s="55">
        <f t="shared" si="0"/>
        <v>533969461</v>
      </c>
      <c r="I32" s="56">
        <f t="shared" si="0"/>
        <v>406255312</v>
      </c>
      <c r="J32" s="57">
        <f t="shared" si="0"/>
        <v>519571529</v>
      </c>
      <c r="K32" s="52">
        <f t="shared" si="0"/>
        <v>533193183</v>
      </c>
      <c r="L32" s="53">
        <f t="shared" si="0"/>
        <v>535755326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157199095</v>
      </c>
      <c r="D34" s="34">
        <v>161727926</v>
      </c>
      <c r="E34" s="37">
        <v>150858222</v>
      </c>
      <c r="F34" s="38">
        <v>196930273</v>
      </c>
      <c r="G34" s="34">
        <v>172635012</v>
      </c>
      <c r="H34" s="40">
        <v>172635012</v>
      </c>
      <c r="I34" s="41">
        <v>194087088</v>
      </c>
      <c r="J34" s="39">
        <v>169031866</v>
      </c>
      <c r="K34" s="34">
        <v>185272382</v>
      </c>
      <c r="L34" s="37">
        <v>203619132</v>
      </c>
    </row>
    <row r="35" spans="1:12" ht="13.5" x14ac:dyDescent="0.25">
      <c r="A35" s="28" t="s">
        <v>49</v>
      </c>
      <c r="B35" s="21" t="s">
        <v>19</v>
      </c>
      <c r="C35" s="34">
        <v>18308147</v>
      </c>
      <c r="D35" s="34">
        <v>15580784</v>
      </c>
      <c r="E35" s="37">
        <v>16700912</v>
      </c>
      <c r="F35" s="38">
        <v>13592616</v>
      </c>
      <c r="G35" s="34">
        <v>13787244</v>
      </c>
      <c r="H35" s="40">
        <v>13787244</v>
      </c>
      <c r="I35" s="41">
        <v>18141014</v>
      </c>
      <c r="J35" s="39">
        <v>15088947</v>
      </c>
      <c r="K35" s="34">
        <v>16597842</v>
      </c>
      <c r="L35" s="37">
        <v>18257626</v>
      </c>
    </row>
    <row r="36" spans="1:12" ht="13.5" x14ac:dyDescent="0.25">
      <c r="A36" s="28" t="s">
        <v>50</v>
      </c>
      <c r="B36" s="21" t="s">
        <v>22</v>
      </c>
      <c r="C36" s="34">
        <v>60985691</v>
      </c>
      <c r="D36" s="34">
        <v>72406608</v>
      </c>
      <c r="E36" s="37">
        <v>71062316</v>
      </c>
      <c r="F36" s="39">
        <v>92400648</v>
      </c>
      <c r="G36" s="34">
        <v>92400648</v>
      </c>
      <c r="H36" s="37">
        <v>92400648</v>
      </c>
      <c r="I36" s="41">
        <v>74282975</v>
      </c>
      <c r="J36" s="39">
        <v>101736710</v>
      </c>
      <c r="K36" s="34">
        <v>106416599</v>
      </c>
      <c r="L36" s="37">
        <v>111205346</v>
      </c>
    </row>
    <row r="37" spans="1:12" ht="13.5" x14ac:dyDescent="0.25">
      <c r="A37" s="28" t="s">
        <v>51</v>
      </c>
      <c r="B37" s="21" t="s">
        <v>52</v>
      </c>
      <c r="C37" s="34">
        <v>1863003</v>
      </c>
      <c r="D37" s="34">
        <v>1643582</v>
      </c>
      <c r="E37" s="37">
        <v>3702544</v>
      </c>
      <c r="F37" s="39">
        <v>43018632</v>
      </c>
      <c r="G37" s="34">
        <v>22631868</v>
      </c>
      <c r="H37" s="37">
        <v>22631868</v>
      </c>
      <c r="I37" s="41">
        <v>5002432</v>
      </c>
      <c r="J37" s="39">
        <v>23710000</v>
      </c>
      <c r="K37" s="34">
        <v>24086860</v>
      </c>
      <c r="L37" s="37">
        <v>25086201</v>
      </c>
    </row>
    <row r="38" spans="1:12" ht="13.5" x14ac:dyDescent="0.25">
      <c r="A38" s="28" t="s">
        <v>53</v>
      </c>
      <c r="B38" s="21" t="s">
        <v>54</v>
      </c>
      <c r="C38" s="34">
        <v>4839017</v>
      </c>
      <c r="D38" s="34">
        <v>6891783</v>
      </c>
      <c r="E38" s="37">
        <v>0</v>
      </c>
      <c r="F38" s="38">
        <v>38180784</v>
      </c>
      <c r="G38" s="34">
        <v>79552164</v>
      </c>
      <c r="H38" s="40">
        <v>79552164</v>
      </c>
      <c r="I38" s="41">
        <v>0</v>
      </c>
      <c r="J38" s="39">
        <v>28160000</v>
      </c>
      <c r="K38" s="34">
        <v>29455360</v>
      </c>
      <c r="L38" s="37">
        <v>30810307</v>
      </c>
    </row>
    <row r="39" spans="1:12" ht="13.5" x14ac:dyDescent="0.25">
      <c r="A39" s="28" t="s">
        <v>55</v>
      </c>
      <c r="B39" s="21" t="s">
        <v>19</v>
      </c>
      <c r="C39" s="34">
        <v>16387604</v>
      </c>
      <c r="D39" s="34">
        <v>14141314</v>
      </c>
      <c r="E39" s="37">
        <v>11794405</v>
      </c>
      <c r="F39" s="39">
        <v>45121464</v>
      </c>
      <c r="G39" s="34">
        <v>28471224</v>
      </c>
      <c r="H39" s="37">
        <v>28471224</v>
      </c>
      <c r="I39" s="41">
        <v>4760981</v>
      </c>
      <c r="J39" s="39">
        <v>52918840</v>
      </c>
      <c r="K39" s="34">
        <v>52918840</v>
      </c>
      <c r="L39" s="37">
        <v>52918840</v>
      </c>
    </row>
    <row r="40" spans="1:12" ht="13.5" x14ac:dyDescent="0.25">
      <c r="A40" s="28" t="s">
        <v>28</v>
      </c>
      <c r="B40" s="21" t="s">
        <v>19</v>
      </c>
      <c r="C40" s="34">
        <v>2607306</v>
      </c>
      <c r="D40" s="34">
        <v>5029480</v>
      </c>
      <c r="E40" s="37">
        <v>1243345</v>
      </c>
      <c r="F40" s="38">
        <v>999996</v>
      </c>
      <c r="G40" s="34">
        <v>6115236</v>
      </c>
      <c r="H40" s="40">
        <v>6115236</v>
      </c>
      <c r="I40" s="41">
        <v>2659198</v>
      </c>
      <c r="J40" s="39">
        <v>6053189</v>
      </c>
      <c r="K40" s="34">
        <v>6331636</v>
      </c>
      <c r="L40" s="37">
        <v>6622891</v>
      </c>
    </row>
    <row r="41" spans="1:12" ht="13.5" x14ac:dyDescent="0.25">
      <c r="A41" s="28" t="s">
        <v>56</v>
      </c>
      <c r="B41" s="21" t="s">
        <v>19</v>
      </c>
      <c r="C41" s="34">
        <v>44475393</v>
      </c>
      <c r="D41" s="34">
        <v>71657778</v>
      </c>
      <c r="E41" s="37">
        <v>52285329</v>
      </c>
      <c r="F41" s="38">
        <v>35970036</v>
      </c>
      <c r="G41" s="34">
        <v>54828324</v>
      </c>
      <c r="H41" s="40">
        <v>54828324</v>
      </c>
      <c r="I41" s="41">
        <v>38786011</v>
      </c>
      <c r="J41" s="39">
        <v>73544000</v>
      </c>
      <c r="K41" s="34">
        <v>74741104</v>
      </c>
      <c r="L41" s="37">
        <v>78051838</v>
      </c>
    </row>
    <row r="42" spans="1:12" ht="13.5" x14ac:dyDescent="0.25">
      <c r="A42" s="28" t="s">
        <v>57</v>
      </c>
      <c r="B42" s="21" t="s">
        <v>19</v>
      </c>
      <c r="C42" s="34">
        <v>972497</v>
      </c>
      <c r="D42" s="34">
        <v>-317134</v>
      </c>
      <c r="E42" s="37">
        <v>7332340</v>
      </c>
      <c r="F42" s="39">
        <v>99996</v>
      </c>
      <c r="G42" s="34">
        <v>99996</v>
      </c>
      <c r="H42" s="37">
        <v>99996</v>
      </c>
      <c r="I42" s="41">
        <v>556902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385017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58157691</v>
      </c>
      <c r="D44" s="34">
        <v>52313149</v>
      </c>
      <c r="E44" s="37">
        <v>77169958</v>
      </c>
      <c r="F44" s="39">
        <v>45151476</v>
      </c>
      <c r="G44" s="34">
        <v>49649664</v>
      </c>
      <c r="H44" s="37">
        <v>49649664</v>
      </c>
      <c r="I44" s="41">
        <v>322583982</v>
      </c>
      <c r="J44" s="39">
        <v>62587651</v>
      </c>
      <c r="K44" s="34">
        <v>61444825</v>
      </c>
      <c r="L44" s="37">
        <v>64249321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1354980</v>
      </c>
      <c r="D46" s="34">
        <v>5724380</v>
      </c>
      <c r="E46" s="37">
        <v>527472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367535441</v>
      </c>
      <c r="D47" s="52">
        <f t="shared" ref="D47:L47" si="1">SUM(D34:D46)</f>
        <v>406799650</v>
      </c>
      <c r="E47" s="53">
        <f t="shared" si="1"/>
        <v>392676843</v>
      </c>
      <c r="F47" s="54">
        <f t="shared" si="1"/>
        <v>511465921</v>
      </c>
      <c r="G47" s="52">
        <f t="shared" si="1"/>
        <v>520171380</v>
      </c>
      <c r="H47" s="53">
        <f t="shared" si="1"/>
        <v>520171380</v>
      </c>
      <c r="I47" s="56">
        <f t="shared" si="1"/>
        <v>660860583</v>
      </c>
      <c r="J47" s="57">
        <f t="shared" si="1"/>
        <v>532831203</v>
      </c>
      <c r="K47" s="52">
        <f t="shared" si="1"/>
        <v>557265448</v>
      </c>
      <c r="L47" s="53">
        <f t="shared" si="1"/>
        <v>590821502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-16091807</v>
      </c>
      <c r="D48" s="61">
        <f t="shared" si="2"/>
        <v>-67130153</v>
      </c>
      <c r="E48" s="62">
        <f t="shared" si="2"/>
        <v>-41036371</v>
      </c>
      <c r="F48" s="63">
        <f t="shared" si="2"/>
        <v>553139</v>
      </c>
      <c r="G48" s="61">
        <f t="shared" si="2"/>
        <v>13798081</v>
      </c>
      <c r="H48" s="62">
        <f t="shared" si="2"/>
        <v>13798081</v>
      </c>
      <c r="I48" s="64">
        <f t="shared" si="2"/>
        <v>-254605271</v>
      </c>
      <c r="J48" s="65">
        <f t="shared" si="2"/>
        <v>-13259674</v>
      </c>
      <c r="K48" s="61">
        <f t="shared" si="2"/>
        <v>-24072265</v>
      </c>
      <c r="L48" s="62">
        <f t="shared" si="2"/>
        <v>-55066176</v>
      </c>
    </row>
    <row r="49" spans="1:12" ht="25.5" x14ac:dyDescent="0.25">
      <c r="A49" s="66" t="s">
        <v>64</v>
      </c>
      <c r="B49" s="21" t="s">
        <v>65</v>
      </c>
      <c r="C49" s="34">
        <v>26269929</v>
      </c>
      <c r="D49" s="34">
        <v>52264848</v>
      </c>
      <c r="E49" s="37">
        <v>56897821</v>
      </c>
      <c r="F49" s="39">
        <v>41682204</v>
      </c>
      <c r="G49" s="34">
        <v>30000000</v>
      </c>
      <c r="H49" s="37">
        <v>30000000</v>
      </c>
      <c r="I49" s="41">
        <v>0</v>
      </c>
      <c r="J49" s="39">
        <v>45424000</v>
      </c>
      <c r="K49" s="34">
        <v>50489000</v>
      </c>
      <c r="L49" s="37">
        <v>53699000</v>
      </c>
    </row>
    <row r="50" spans="1:12" ht="13.5" x14ac:dyDescent="0.25">
      <c r="A50" s="66" t="s">
        <v>66</v>
      </c>
      <c r="B50" s="21" t="s">
        <v>65</v>
      </c>
      <c r="C50" s="34">
        <v>313177</v>
      </c>
      <c r="D50" s="34">
        <v>222450</v>
      </c>
      <c r="E50" s="37">
        <v>158377</v>
      </c>
      <c r="F50" s="38">
        <v>0</v>
      </c>
      <c r="G50" s="34">
        <v>0</v>
      </c>
      <c r="H50" s="37">
        <v>0</v>
      </c>
      <c r="I50" s="41">
        <v>147102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10491299</v>
      </c>
      <c r="D51" s="68">
        <f t="shared" si="3"/>
        <v>-14642855</v>
      </c>
      <c r="E51" s="69">
        <f t="shared" si="3"/>
        <v>16019827</v>
      </c>
      <c r="F51" s="70">
        <f t="shared" si="3"/>
        <v>42235343</v>
      </c>
      <c r="G51" s="68">
        <f t="shared" si="3"/>
        <v>43798081</v>
      </c>
      <c r="H51" s="69">
        <f t="shared" si="3"/>
        <v>43798081</v>
      </c>
      <c r="I51" s="71">
        <f t="shared" si="3"/>
        <v>-254458169</v>
      </c>
      <c r="J51" s="72">
        <f t="shared" si="3"/>
        <v>32164326</v>
      </c>
      <c r="K51" s="68">
        <f t="shared" si="3"/>
        <v>26416735</v>
      </c>
      <c r="L51" s="69">
        <f t="shared" si="3"/>
        <v>-1367176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10491299</v>
      </c>
      <c r="D53" s="79">
        <f t="shared" ref="D53:L53" si="4">+D51-D52</f>
        <v>-14642855</v>
      </c>
      <c r="E53" s="80">
        <f t="shared" si="4"/>
        <v>16019827</v>
      </c>
      <c r="F53" s="81">
        <f t="shared" si="4"/>
        <v>42235343</v>
      </c>
      <c r="G53" s="79">
        <f t="shared" si="4"/>
        <v>43798081</v>
      </c>
      <c r="H53" s="80">
        <f t="shared" si="4"/>
        <v>43798081</v>
      </c>
      <c r="I53" s="82">
        <f t="shared" si="4"/>
        <v>-254458169</v>
      </c>
      <c r="J53" s="83">
        <f t="shared" si="4"/>
        <v>32164326</v>
      </c>
      <c r="K53" s="79">
        <f t="shared" si="4"/>
        <v>26416735</v>
      </c>
      <c r="L53" s="80">
        <f t="shared" si="4"/>
        <v>-1367176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10491299</v>
      </c>
      <c r="D56" s="68">
        <f t="shared" ref="D56:L56" si="5">SUM(D53:D55)</f>
        <v>-14642855</v>
      </c>
      <c r="E56" s="69">
        <f t="shared" si="5"/>
        <v>16019827</v>
      </c>
      <c r="F56" s="70">
        <f t="shared" si="5"/>
        <v>42235343</v>
      </c>
      <c r="G56" s="68">
        <f t="shared" si="5"/>
        <v>43798081</v>
      </c>
      <c r="H56" s="69">
        <f t="shared" si="5"/>
        <v>43798081</v>
      </c>
      <c r="I56" s="71">
        <f t="shared" si="5"/>
        <v>-254458169</v>
      </c>
      <c r="J56" s="72">
        <f t="shared" si="5"/>
        <v>32164326</v>
      </c>
      <c r="K56" s="68">
        <f t="shared" si="5"/>
        <v>26416735</v>
      </c>
      <c r="L56" s="69">
        <f t="shared" si="5"/>
        <v>-1367176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10491299</v>
      </c>
      <c r="D59" s="87">
        <f t="shared" ref="D59:L59" si="6">SUM(D56:D58)</f>
        <v>-14642855</v>
      </c>
      <c r="E59" s="88">
        <f t="shared" si="6"/>
        <v>16019827</v>
      </c>
      <c r="F59" s="89">
        <f t="shared" si="6"/>
        <v>42235343</v>
      </c>
      <c r="G59" s="87">
        <f t="shared" si="6"/>
        <v>43798081</v>
      </c>
      <c r="H59" s="90">
        <f t="shared" si="6"/>
        <v>43798081</v>
      </c>
      <c r="I59" s="91">
        <f t="shared" si="6"/>
        <v>-254458169</v>
      </c>
      <c r="J59" s="92">
        <f t="shared" si="6"/>
        <v>32164326</v>
      </c>
      <c r="K59" s="87">
        <f t="shared" si="6"/>
        <v>26416735</v>
      </c>
      <c r="L59" s="88">
        <f t="shared" si="6"/>
        <v>-1367176</v>
      </c>
    </row>
    <row r="60" spans="1:12" ht="13.5" x14ac:dyDescent="0.25">
      <c r="A60" s="1" t="s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49341</v>
      </c>
      <c r="D7" s="29">
        <v>23948</v>
      </c>
      <c r="E7" s="30">
        <v>1304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91395</v>
      </c>
      <c r="D8" s="29">
        <v>77037</v>
      </c>
      <c r="E8" s="30">
        <v>52992</v>
      </c>
      <c r="F8" s="31">
        <v>70000</v>
      </c>
      <c r="G8" s="29">
        <v>70000</v>
      </c>
      <c r="H8" s="32">
        <v>70000</v>
      </c>
      <c r="I8" s="30">
        <v>81012</v>
      </c>
      <c r="J8" s="33">
        <v>150000</v>
      </c>
      <c r="K8" s="29">
        <v>157350</v>
      </c>
      <c r="L8" s="32">
        <v>164588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322141</v>
      </c>
      <c r="D10" s="29">
        <v>475887</v>
      </c>
      <c r="E10" s="30">
        <v>474333</v>
      </c>
      <c r="F10" s="31">
        <v>500000</v>
      </c>
      <c r="G10" s="29">
        <v>250000</v>
      </c>
      <c r="H10" s="32">
        <v>250000</v>
      </c>
      <c r="I10" s="30">
        <v>499333</v>
      </c>
      <c r="J10" s="33">
        <v>532307</v>
      </c>
      <c r="K10" s="29">
        <v>558390</v>
      </c>
      <c r="L10" s="32">
        <v>584076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23824011</v>
      </c>
      <c r="D14" s="29">
        <v>27642173</v>
      </c>
      <c r="E14" s="30">
        <v>28875560</v>
      </c>
      <c r="F14" s="31">
        <v>150000</v>
      </c>
      <c r="G14" s="29">
        <v>18150000</v>
      </c>
      <c r="H14" s="32">
        <v>18150000</v>
      </c>
      <c r="I14" s="30">
        <v>22629273</v>
      </c>
      <c r="J14" s="33">
        <v>8034000</v>
      </c>
      <c r="K14" s="29">
        <v>8427666</v>
      </c>
      <c r="L14" s="32">
        <v>8815339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220764</v>
      </c>
      <c r="D17" s="34">
        <v>195351</v>
      </c>
      <c r="E17" s="37">
        <v>398254</v>
      </c>
      <c r="F17" s="39">
        <v>290000</v>
      </c>
      <c r="G17" s="34">
        <v>290000</v>
      </c>
      <c r="H17" s="37">
        <v>290000</v>
      </c>
      <c r="I17" s="40">
        <v>412279</v>
      </c>
      <c r="J17" s="39">
        <v>2000</v>
      </c>
      <c r="K17" s="34">
        <v>2098</v>
      </c>
      <c r="L17" s="37">
        <v>2194</v>
      </c>
    </row>
    <row r="18" spans="1:12" ht="13.5" x14ac:dyDescent="0.25">
      <c r="A18" s="28" t="s">
        <v>34</v>
      </c>
      <c r="B18" s="21" t="s">
        <v>19</v>
      </c>
      <c r="C18" s="34">
        <v>70598</v>
      </c>
      <c r="D18" s="34">
        <v>72270</v>
      </c>
      <c r="E18" s="37">
        <v>83019</v>
      </c>
      <c r="F18" s="39">
        <v>90000</v>
      </c>
      <c r="G18" s="34">
        <v>90000</v>
      </c>
      <c r="H18" s="37">
        <v>90000</v>
      </c>
      <c r="I18" s="41">
        <v>127077</v>
      </c>
      <c r="J18" s="39">
        <v>120000</v>
      </c>
      <c r="K18" s="34">
        <v>125880</v>
      </c>
      <c r="L18" s="37">
        <v>131670</v>
      </c>
    </row>
    <row r="19" spans="1:12" ht="13.5" x14ac:dyDescent="0.25">
      <c r="A19" s="28" t="s">
        <v>35</v>
      </c>
      <c r="B19" s="21" t="s">
        <v>19</v>
      </c>
      <c r="C19" s="34">
        <v>451693</v>
      </c>
      <c r="D19" s="34">
        <v>3786513</v>
      </c>
      <c r="E19" s="37">
        <v>373831</v>
      </c>
      <c r="F19" s="39">
        <v>0</v>
      </c>
      <c r="G19" s="34">
        <v>0</v>
      </c>
      <c r="H19" s="37">
        <v>0</v>
      </c>
      <c r="I19" s="41">
        <v>54605</v>
      </c>
      <c r="J19" s="39">
        <v>0</v>
      </c>
      <c r="K19" s="34">
        <v>0</v>
      </c>
      <c r="L19" s="37">
        <v>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8093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921293171</v>
      </c>
      <c r="D25" s="34">
        <v>878563072</v>
      </c>
      <c r="E25" s="37">
        <v>978587863</v>
      </c>
      <c r="F25" s="39">
        <v>1066740824</v>
      </c>
      <c r="G25" s="34">
        <v>1067133514</v>
      </c>
      <c r="H25" s="37">
        <v>1067133514</v>
      </c>
      <c r="I25" s="41">
        <v>977547121</v>
      </c>
      <c r="J25" s="39">
        <v>1130259000</v>
      </c>
      <c r="K25" s="34">
        <v>1193409001</v>
      </c>
      <c r="L25" s="37">
        <v>1263022000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510749</v>
      </c>
      <c r="D27" s="34">
        <v>637202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235143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946841956</v>
      </c>
      <c r="D32" s="52">
        <f t="shared" ref="D32:L32" si="0">SUM(D6:D19)+SUM(D21:D31)</f>
        <v>911473453</v>
      </c>
      <c r="E32" s="53">
        <f t="shared" si="0"/>
        <v>1009082299</v>
      </c>
      <c r="F32" s="54">
        <f t="shared" si="0"/>
        <v>1067840824</v>
      </c>
      <c r="G32" s="52">
        <f t="shared" si="0"/>
        <v>1085983514</v>
      </c>
      <c r="H32" s="55">
        <f t="shared" si="0"/>
        <v>1085983514</v>
      </c>
      <c r="I32" s="56">
        <f t="shared" si="0"/>
        <v>1001350700</v>
      </c>
      <c r="J32" s="57">
        <f t="shared" si="0"/>
        <v>1139097307</v>
      </c>
      <c r="K32" s="52">
        <f t="shared" si="0"/>
        <v>1202680385</v>
      </c>
      <c r="L32" s="53">
        <f t="shared" si="0"/>
        <v>1272719867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385205451</v>
      </c>
      <c r="D34" s="34">
        <v>401239219</v>
      </c>
      <c r="E34" s="37">
        <v>401912216</v>
      </c>
      <c r="F34" s="38">
        <v>458451734</v>
      </c>
      <c r="G34" s="34">
        <v>459532292</v>
      </c>
      <c r="H34" s="40">
        <v>459532292</v>
      </c>
      <c r="I34" s="41">
        <v>414848821</v>
      </c>
      <c r="J34" s="39">
        <v>411134852</v>
      </c>
      <c r="K34" s="34">
        <v>424892230</v>
      </c>
      <c r="L34" s="37">
        <v>442823778</v>
      </c>
    </row>
    <row r="35" spans="1:12" ht="13.5" x14ac:dyDescent="0.25">
      <c r="A35" s="28" t="s">
        <v>49</v>
      </c>
      <c r="B35" s="21" t="s">
        <v>19</v>
      </c>
      <c r="C35" s="34">
        <v>12820368</v>
      </c>
      <c r="D35" s="34">
        <v>12915358</v>
      </c>
      <c r="E35" s="37">
        <v>13899961</v>
      </c>
      <c r="F35" s="38">
        <v>15048834</v>
      </c>
      <c r="G35" s="34">
        <v>15048834</v>
      </c>
      <c r="H35" s="40">
        <v>15048834</v>
      </c>
      <c r="I35" s="41">
        <v>15072979</v>
      </c>
      <c r="J35" s="39">
        <v>15378079</v>
      </c>
      <c r="K35" s="34">
        <v>15427079</v>
      </c>
      <c r="L35" s="37">
        <v>15475336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65124257</v>
      </c>
      <c r="D37" s="34">
        <v>117791205</v>
      </c>
      <c r="E37" s="37">
        <v>291977267</v>
      </c>
      <c r="F37" s="39">
        <v>-240600000</v>
      </c>
      <c r="G37" s="34">
        <v>32500000</v>
      </c>
      <c r="H37" s="37">
        <v>32500000</v>
      </c>
      <c r="I37" s="41">
        <v>32741159</v>
      </c>
      <c r="J37" s="39">
        <v>50350000</v>
      </c>
      <c r="K37" s="34">
        <v>62615000</v>
      </c>
      <c r="L37" s="37">
        <v>66185290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211446918</v>
      </c>
      <c r="D39" s="34">
        <v>259148288</v>
      </c>
      <c r="E39" s="37">
        <v>231501623</v>
      </c>
      <c r="F39" s="39">
        <v>217000000</v>
      </c>
      <c r="G39" s="34">
        <v>254721928</v>
      </c>
      <c r="H39" s="37">
        <v>254721928</v>
      </c>
      <c r="I39" s="41">
        <v>0</v>
      </c>
      <c r="J39" s="39">
        <v>200756403</v>
      </c>
      <c r="K39" s="34">
        <v>209037206</v>
      </c>
      <c r="L39" s="37">
        <v>217699525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767076</v>
      </c>
      <c r="F40" s="38">
        <v>0</v>
      </c>
      <c r="G40" s="34">
        <v>0</v>
      </c>
      <c r="H40" s="40">
        <v>0</v>
      </c>
      <c r="I40" s="41">
        <v>215688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127058918</v>
      </c>
      <c r="D41" s="34">
        <v>180585103</v>
      </c>
      <c r="E41" s="37">
        <v>323545679</v>
      </c>
      <c r="F41" s="38">
        <v>311709425</v>
      </c>
      <c r="G41" s="34">
        <v>299197697</v>
      </c>
      <c r="H41" s="40">
        <v>299197697</v>
      </c>
      <c r="I41" s="41">
        <v>361123767</v>
      </c>
      <c r="J41" s="39">
        <v>238800330</v>
      </c>
      <c r="K41" s="34">
        <v>257821423</v>
      </c>
      <c r="L41" s="37">
        <v>251163274</v>
      </c>
    </row>
    <row r="42" spans="1:12" ht="13.5" x14ac:dyDescent="0.25">
      <c r="A42" s="28" t="s">
        <v>57</v>
      </c>
      <c r="B42" s="21" t="s">
        <v>19</v>
      </c>
      <c r="C42" s="34">
        <v>165127955</v>
      </c>
      <c r="D42" s="34">
        <v>178894467</v>
      </c>
      <c r="E42" s="37">
        <v>213215219</v>
      </c>
      <c r="F42" s="39">
        <v>30000000</v>
      </c>
      <c r="G42" s="34">
        <v>21400000</v>
      </c>
      <c r="H42" s="37">
        <v>21400000</v>
      </c>
      <c r="I42" s="41">
        <v>15011177</v>
      </c>
      <c r="J42" s="39">
        <v>50000000</v>
      </c>
      <c r="K42" s="34">
        <v>75000000</v>
      </c>
      <c r="L42" s="37">
        <v>90000000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86133368</v>
      </c>
      <c r="D44" s="34">
        <v>91935096</v>
      </c>
      <c r="E44" s="37">
        <v>118788554</v>
      </c>
      <c r="F44" s="39">
        <v>100758420</v>
      </c>
      <c r="G44" s="34">
        <v>103832970</v>
      </c>
      <c r="H44" s="37">
        <v>103832970</v>
      </c>
      <c r="I44" s="41">
        <v>94384280</v>
      </c>
      <c r="J44" s="39">
        <v>118976520</v>
      </c>
      <c r="K44" s="34">
        <v>119146009</v>
      </c>
      <c r="L44" s="37">
        <v>122097871</v>
      </c>
    </row>
    <row r="45" spans="1:12" ht="13.5" x14ac:dyDescent="0.25">
      <c r="A45" s="28" t="s">
        <v>60</v>
      </c>
      <c r="B45" s="21" t="s">
        <v>19</v>
      </c>
      <c r="C45" s="34">
        <v>14135903</v>
      </c>
      <c r="D45" s="34">
        <v>0</v>
      </c>
      <c r="E45" s="37">
        <v>9734159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3630742</v>
      </c>
      <c r="D46" s="34">
        <v>7870762</v>
      </c>
      <c r="E46" s="37">
        <v>-4042843</v>
      </c>
      <c r="F46" s="39">
        <v>0</v>
      </c>
      <c r="G46" s="34">
        <v>0</v>
      </c>
      <c r="H46" s="37">
        <v>0</v>
      </c>
      <c r="I46" s="41">
        <v>-3418919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1070683880</v>
      </c>
      <c r="D47" s="52">
        <f t="shared" ref="D47:L47" si="1">SUM(D34:D46)</f>
        <v>1250379498</v>
      </c>
      <c r="E47" s="53">
        <f t="shared" si="1"/>
        <v>1601298911</v>
      </c>
      <c r="F47" s="54">
        <f t="shared" si="1"/>
        <v>892368413</v>
      </c>
      <c r="G47" s="52">
        <f t="shared" si="1"/>
        <v>1186233721</v>
      </c>
      <c r="H47" s="53">
        <f t="shared" si="1"/>
        <v>1186233721</v>
      </c>
      <c r="I47" s="56">
        <f t="shared" si="1"/>
        <v>929978952</v>
      </c>
      <c r="J47" s="57">
        <f t="shared" si="1"/>
        <v>1085396184</v>
      </c>
      <c r="K47" s="52">
        <f t="shared" si="1"/>
        <v>1163938947</v>
      </c>
      <c r="L47" s="53">
        <f t="shared" si="1"/>
        <v>1205445074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-123841924</v>
      </c>
      <c r="D48" s="61">
        <f t="shared" si="2"/>
        <v>-338906045</v>
      </c>
      <c r="E48" s="62">
        <f t="shared" si="2"/>
        <v>-592216612</v>
      </c>
      <c r="F48" s="63">
        <f t="shared" si="2"/>
        <v>175472411</v>
      </c>
      <c r="G48" s="61">
        <f t="shared" si="2"/>
        <v>-100250207</v>
      </c>
      <c r="H48" s="62">
        <f t="shared" si="2"/>
        <v>-100250207</v>
      </c>
      <c r="I48" s="64">
        <f t="shared" si="2"/>
        <v>71371748</v>
      </c>
      <c r="J48" s="65">
        <f t="shared" si="2"/>
        <v>53701123</v>
      </c>
      <c r="K48" s="61">
        <f t="shared" si="2"/>
        <v>38741438</v>
      </c>
      <c r="L48" s="62">
        <f t="shared" si="2"/>
        <v>67274793</v>
      </c>
    </row>
    <row r="49" spans="1:12" ht="25.5" x14ac:dyDescent="0.25">
      <c r="A49" s="66" t="s">
        <v>64</v>
      </c>
      <c r="B49" s="21" t="s">
        <v>65</v>
      </c>
      <c r="C49" s="34">
        <v>314688000</v>
      </c>
      <c r="D49" s="34">
        <v>319709548</v>
      </c>
      <c r="E49" s="37">
        <v>333956124</v>
      </c>
      <c r="F49" s="39">
        <v>355703176</v>
      </c>
      <c r="G49" s="34">
        <v>331554176</v>
      </c>
      <c r="H49" s="37">
        <v>331554176</v>
      </c>
      <c r="I49" s="41">
        <v>166658077</v>
      </c>
      <c r="J49" s="39">
        <v>334596000</v>
      </c>
      <c r="K49" s="34">
        <v>352537000</v>
      </c>
      <c r="L49" s="37">
        <v>385860000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190846076</v>
      </c>
      <c r="D51" s="68">
        <f t="shared" si="3"/>
        <v>-19196497</v>
      </c>
      <c r="E51" s="69">
        <f t="shared" si="3"/>
        <v>-258260488</v>
      </c>
      <c r="F51" s="70">
        <f t="shared" si="3"/>
        <v>531175587</v>
      </c>
      <c r="G51" s="68">
        <f t="shared" si="3"/>
        <v>231303969</v>
      </c>
      <c r="H51" s="69">
        <f t="shared" si="3"/>
        <v>231303969</v>
      </c>
      <c r="I51" s="71">
        <f t="shared" si="3"/>
        <v>238029825</v>
      </c>
      <c r="J51" s="72">
        <f t="shared" si="3"/>
        <v>388297123</v>
      </c>
      <c r="K51" s="68">
        <f t="shared" si="3"/>
        <v>391278438</v>
      </c>
      <c r="L51" s="69">
        <f t="shared" si="3"/>
        <v>453134793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421645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190846076</v>
      </c>
      <c r="D53" s="79">
        <f t="shared" ref="D53:L53" si="4">+D51-D52</f>
        <v>-19618142</v>
      </c>
      <c r="E53" s="80">
        <f t="shared" si="4"/>
        <v>-258260488</v>
      </c>
      <c r="F53" s="81">
        <f t="shared" si="4"/>
        <v>531175587</v>
      </c>
      <c r="G53" s="79">
        <f t="shared" si="4"/>
        <v>231303969</v>
      </c>
      <c r="H53" s="80">
        <f t="shared" si="4"/>
        <v>231303969</v>
      </c>
      <c r="I53" s="82">
        <f t="shared" si="4"/>
        <v>238029825</v>
      </c>
      <c r="J53" s="83">
        <f t="shared" si="4"/>
        <v>388297123</v>
      </c>
      <c r="K53" s="79">
        <f t="shared" si="4"/>
        <v>391278438</v>
      </c>
      <c r="L53" s="80">
        <f t="shared" si="4"/>
        <v>453134793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190846076</v>
      </c>
      <c r="D56" s="68">
        <f t="shared" ref="D56:L56" si="5">SUM(D53:D55)</f>
        <v>-19618142</v>
      </c>
      <c r="E56" s="69">
        <f t="shared" si="5"/>
        <v>-258260488</v>
      </c>
      <c r="F56" s="70">
        <f t="shared" si="5"/>
        <v>531175587</v>
      </c>
      <c r="G56" s="68">
        <f t="shared" si="5"/>
        <v>231303969</v>
      </c>
      <c r="H56" s="69">
        <f t="shared" si="5"/>
        <v>231303969</v>
      </c>
      <c r="I56" s="71">
        <f t="shared" si="5"/>
        <v>238029825</v>
      </c>
      <c r="J56" s="72">
        <f t="shared" si="5"/>
        <v>388297123</v>
      </c>
      <c r="K56" s="68">
        <f t="shared" si="5"/>
        <v>391278438</v>
      </c>
      <c r="L56" s="69">
        <f t="shared" si="5"/>
        <v>453134793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190846076</v>
      </c>
      <c r="D59" s="87">
        <f t="shared" ref="D59:L59" si="6">SUM(D56:D58)</f>
        <v>-19618142</v>
      </c>
      <c r="E59" s="88">
        <f t="shared" si="6"/>
        <v>-258260488</v>
      </c>
      <c r="F59" s="89">
        <f t="shared" si="6"/>
        <v>531175587</v>
      </c>
      <c r="G59" s="87">
        <f t="shared" si="6"/>
        <v>231303969</v>
      </c>
      <c r="H59" s="90">
        <f t="shared" si="6"/>
        <v>231303969</v>
      </c>
      <c r="I59" s="91">
        <f t="shared" si="6"/>
        <v>238029825</v>
      </c>
      <c r="J59" s="92">
        <f t="shared" si="6"/>
        <v>388297123</v>
      </c>
      <c r="K59" s="87">
        <f t="shared" si="6"/>
        <v>391278438</v>
      </c>
      <c r="L59" s="88">
        <f t="shared" si="6"/>
        <v>453134793</v>
      </c>
    </row>
    <row r="60" spans="1:12" ht="13.5" x14ac:dyDescent="0.25">
      <c r="A60" s="1" t="s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136548372</v>
      </c>
      <c r="D6" s="29">
        <v>125199246</v>
      </c>
      <c r="E6" s="30">
        <v>125885718</v>
      </c>
      <c r="F6" s="31">
        <v>158120861</v>
      </c>
      <c r="G6" s="29">
        <v>158120861</v>
      </c>
      <c r="H6" s="32">
        <v>158120861</v>
      </c>
      <c r="I6" s="30">
        <v>138770567</v>
      </c>
      <c r="J6" s="33">
        <v>171089765</v>
      </c>
      <c r="K6" s="29">
        <v>198063563</v>
      </c>
      <c r="L6" s="32">
        <v>229243293</v>
      </c>
    </row>
    <row r="7" spans="1:12" ht="13.5" x14ac:dyDescent="0.25">
      <c r="A7" s="28" t="s">
        <v>23</v>
      </c>
      <c r="B7" s="21" t="s">
        <v>22</v>
      </c>
      <c r="C7" s="29">
        <v>30926457</v>
      </c>
      <c r="D7" s="29">
        <v>28125819</v>
      </c>
      <c r="E7" s="30">
        <v>28356737</v>
      </c>
      <c r="F7" s="31">
        <v>29260000</v>
      </c>
      <c r="G7" s="29">
        <v>29260000</v>
      </c>
      <c r="H7" s="32">
        <v>29260000</v>
      </c>
      <c r="I7" s="30">
        <v>29582872</v>
      </c>
      <c r="J7" s="33">
        <v>30125208</v>
      </c>
      <c r="K7" s="29">
        <v>31683072</v>
      </c>
      <c r="L7" s="32">
        <v>33030536</v>
      </c>
    </row>
    <row r="8" spans="1:12" ht="13.5" x14ac:dyDescent="0.25">
      <c r="A8" s="28" t="s">
        <v>24</v>
      </c>
      <c r="B8" s="21" t="s">
        <v>22</v>
      </c>
      <c r="C8" s="29">
        <v>26935075</v>
      </c>
      <c r="D8" s="29">
        <v>25991547</v>
      </c>
      <c r="E8" s="30">
        <v>26104391</v>
      </c>
      <c r="F8" s="31">
        <v>20193227</v>
      </c>
      <c r="G8" s="29">
        <v>20193227</v>
      </c>
      <c r="H8" s="32">
        <v>20193227</v>
      </c>
      <c r="I8" s="30">
        <v>26046701</v>
      </c>
      <c r="J8" s="33">
        <v>11284371</v>
      </c>
      <c r="K8" s="29">
        <v>11804027</v>
      </c>
      <c r="L8" s="32">
        <v>12298155</v>
      </c>
    </row>
    <row r="9" spans="1:12" ht="13.5" x14ac:dyDescent="0.25">
      <c r="A9" s="28" t="s">
        <v>25</v>
      </c>
      <c r="B9" s="21" t="s">
        <v>22</v>
      </c>
      <c r="C9" s="29">
        <v>24606539</v>
      </c>
      <c r="D9" s="29">
        <v>23936843</v>
      </c>
      <c r="E9" s="30">
        <v>24265120</v>
      </c>
      <c r="F9" s="31">
        <v>16516435</v>
      </c>
      <c r="G9" s="29">
        <v>16516435</v>
      </c>
      <c r="H9" s="32">
        <v>16516435</v>
      </c>
      <c r="I9" s="30">
        <v>25307171</v>
      </c>
      <c r="J9" s="33">
        <v>10619059</v>
      </c>
      <c r="K9" s="29">
        <v>11433353</v>
      </c>
      <c r="L9" s="32">
        <v>11912334</v>
      </c>
    </row>
    <row r="10" spans="1:12" ht="13.5" x14ac:dyDescent="0.25">
      <c r="A10" s="28" t="s">
        <v>26</v>
      </c>
      <c r="B10" s="21" t="s">
        <v>19</v>
      </c>
      <c r="C10" s="29">
        <v>992408</v>
      </c>
      <c r="D10" s="29">
        <v>1697478</v>
      </c>
      <c r="E10" s="30">
        <v>1311434</v>
      </c>
      <c r="F10" s="31">
        <v>1307587</v>
      </c>
      <c r="G10" s="29">
        <v>1307587</v>
      </c>
      <c r="H10" s="32">
        <v>1307587</v>
      </c>
      <c r="I10" s="30">
        <v>1983901</v>
      </c>
      <c r="J10" s="33">
        <v>2501543</v>
      </c>
      <c r="K10" s="29">
        <v>2747611</v>
      </c>
      <c r="L10" s="32">
        <v>2894757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20662346</v>
      </c>
      <c r="D13" s="29">
        <v>24165800</v>
      </c>
      <c r="E13" s="30">
        <v>33725402</v>
      </c>
      <c r="F13" s="31">
        <v>32247051</v>
      </c>
      <c r="G13" s="29">
        <v>32247051</v>
      </c>
      <c r="H13" s="32">
        <v>32247051</v>
      </c>
      <c r="I13" s="30">
        <v>34901007</v>
      </c>
      <c r="J13" s="33">
        <v>33827156</v>
      </c>
      <c r="K13" s="29">
        <v>35398310</v>
      </c>
      <c r="L13" s="32">
        <v>36991232</v>
      </c>
    </row>
    <row r="14" spans="1:12" ht="13.5" x14ac:dyDescent="0.25">
      <c r="A14" s="28" t="s">
        <v>30</v>
      </c>
      <c r="B14" s="21" t="s">
        <v>19</v>
      </c>
      <c r="C14" s="29">
        <v>579582</v>
      </c>
      <c r="D14" s="29">
        <v>1221856</v>
      </c>
      <c r="E14" s="30">
        <v>766618</v>
      </c>
      <c r="F14" s="31">
        <v>1263600</v>
      </c>
      <c r="G14" s="29">
        <v>1263600</v>
      </c>
      <c r="H14" s="32">
        <v>1263600</v>
      </c>
      <c r="I14" s="30">
        <v>869911</v>
      </c>
      <c r="J14" s="33">
        <v>1325516</v>
      </c>
      <c r="K14" s="29">
        <v>1386490</v>
      </c>
      <c r="L14" s="32">
        <v>1448882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165652</v>
      </c>
      <c r="D17" s="34">
        <v>1664201</v>
      </c>
      <c r="E17" s="37">
        <v>1880212</v>
      </c>
      <c r="F17" s="39">
        <v>1996182</v>
      </c>
      <c r="G17" s="34">
        <v>1996182</v>
      </c>
      <c r="H17" s="37">
        <v>1996182</v>
      </c>
      <c r="I17" s="40">
        <v>2129930</v>
      </c>
      <c r="J17" s="39">
        <v>2093995</v>
      </c>
      <c r="K17" s="34">
        <v>2190319</v>
      </c>
      <c r="L17" s="37">
        <v>2288883</v>
      </c>
    </row>
    <row r="18" spans="1:12" ht="13.5" x14ac:dyDescent="0.25">
      <c r="A18" s="28" t="s">
        <v>34</v>
      </c>
      <c r="B18" s="21" t="s">
        <v>19</v>
      </c>
      <c r="C18" s="34">
        <v>6854252</v>
      </c>
      <c r="D18" s="34">
        <v>4652978</v>
      </c>
      <c r="E18" s="37">
        <v>5981108</v>
      </c>
      <c r="F18" s="39">
        <v>20934</v>
      </c>
      <c r="G18" s="34">
        <v>20934</v>
      </c>
      <c r="H18" s="37">
        <v>20934</v>
      </c>
      <c r="I18" s="41">
        <v>1350683</v>
      </c>
      <c r="J18" s="39">
        <v>21961</v>
      </c>
      <c r="K18" s="34">
        <v>22971</v>
      </c>
      <c r="L18" s="37">
        <v>24003</v>
      </c>
    </row>
    <row r="19" spans="1:12" ht="13.5" x14ac:dyDescent="0.25">
      <c r="A19" s="28" t="s">
        <v>35</v>
      </c>
      <c r="B19" s="21" t="s">
        <v>19</v>
      </c>
      <c r="C19" s="34">
        <v>1697787</v>
      </c>
      <c r="D19" s="34">
        <v>2044611</v>
      </c>
      <c r="E19" s="37">
        <v>1656726</v>
      </c>
      <c r="F19" s="39">
        <v>1323748</v>
      </c>
      <c r="G19" s="34">
        <v>1323748</v>
      </c>
      <c r="H19" s="37">
        <v>1323748</v>
      </c>
      <c r="I19" s="41">
        <v>1248852</v>
      </c>
      <c r="J19" s="39">
        <v>1388612</v>
      </c>
      <c r="K19" s="34">
        <v>1452488</v>
      </c>
      <c r="L19" s="37">
        <v>1517850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72274070</v>
      </c>
      <c r="D21" s="34">
        <v>62262315</v>
      </c>
      <c r="E21" s="37">
        <v>77005588</v>
      </c>
      <c r="F21" s="39">
        <v>59153590</v>
      </c>
      <c r="G21" s="34">
        <v>59153590</v>
      </c>
      <c r="H21" s="37">
        <v>59153590</v>
      </c>
      <c r="I21" s="41">
        <v>53222570</v>
      </c>
      <c r="J21" s="39">
        <v>77327314</v>
      </c>
      <c r="K21" s="34">
        <v>80875308</v>
      </c>
      <c r="L21" s="37">
        <v>84592537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13072197</v>
      </c>
      <c r="H22" s="37">
        <v>13072197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4308000</v>
      </c>
      <c r="D23" s="34">
        <v>3640550</v>
      </c>
      <c r="E23" s="37">
        <v>33257600</v>
      </c>
      <c r="F23" s="39">
        <v>8828352</v>
      </c>
      <c r="G23" s="34">
        <v>8828352</v>
      </c>
      <c r="H23" s="37">
        <v>8828352</v>
      </c>
      <c r="I23" s="41">
        <v>1838076</v>
      </c>
      <c r="J23" s="39">
        <v>9260941</v>
      </c>
      <c r="K23" s="34">
        <v>9686945</v>
      </c>
      <c r="L23" s="37">
        <v>10122857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1288354</v>
      </c>
      <c r="G24" s="34">
        <v>1288354</v>
      </c>
      <c r="H24" s="37">
        <v>1288354</v>
      </c>
      <c r="I24" s="41">
        <v>1000</v>
      </c>
      <c r="J24" s="39">
        <v>1351483</v>
      </c>
      <c r="K24" s="34">
        <v>1413652</v>
      </c>
      <c r="L24" s="37">
        <v>1477266</v>
      </c>
    </row>
    <row r="25" spans="1:12" ht="13.5" x14ac:dyDescent="0.25">
      <c r="A25" s="28" t="s">
        <v>41</v>
      </c>
      <c r="B25" s="21" t="s">
        <v>19</v>
      </c>
      <c r="C25" s="34">
        <v>69806631</v>
      </c>
      <c r="D25" s="34">
        <v>62528835</v>
      </c>
      <c r="E25" s="37">
        <v>67320209</v>
      </c>
      <c r="F25" s="39">
        <v>72438000</v>
      </c>
      <c r="G25" s="34">
        <v>76425000</v>
      </c>
      <c r="H25" s="37">
        <v>76425000</v>
      </c>
      <c r="I25" s="41">
        <v>93367650</v>
      </c>
      <c r="J25" s="39">
        <v>86957955</v>
      </c>
      <c r="K25" s="34">
        <v>78054150</v>
      </c>
      <c r="L25" s="37">
        <v>78826550</v>
      </c>
    </row>
    <row r="26" spans="1:12" ht="13.5" x14ac:dyDescent="0.25">
      <c r="A26" s="28" t="s">
        <v>28</v>
      </c>
      <c r="B26" s="21" t="s">
        <v>19</v>
      </c>
      <c r="C26" s="34">
        <v>1829139</v>
      </c>
      <c r="D26" s="34">
        <v>2504353</v>
      </c>
      <c r="E26" s="37">
        <v>7745123</v>
      </c>
      <c r="F26" s="39">
        <v>8667242</v>
      </c>
      <c r="G26" s="34">
        <v>8667242</v>
      </c>
      <c r="H26" s="37">
        <v>8667242</v>
      </c>
      <c r="I26" s="41">
        <v>11748566</v>
      </c>
      <c r="J26" s="39">
        <v>9091937</v>
      </c>
      <c r="K26" s="34">
        <v>9510166</v>
      </c>
      <c r="L26" s="37">
        <v>9938123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-619723</v>
      </c>
      <c r="D29" s="34">
        <v>0</v>
      </c>
      <c r="E29" s="37">
        <v>-768500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1330275</v>
      </c>
      <c r="D30" s="34">
        <v>411358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246966705</v>
      </c>
      <c r="K30" s="34">
        <v>246966705</v>
      </c>
      <c r="L30" s="37">
        <v>246966705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398896862</v>
      </c>
      <c r="D32" s="52">
        <f t="shared" ref="D32:L32" si="0">SUM(D6:D19)+SUM(D21:D31)</f>
        <v>370047790</v>
      </c>
      <c r="E32" s="53">
        <f t="shared" si="0"/>
        <v>434493486</v>
      </c>
      <c r="F32" s="54">
        <f t="shared" si="0"/>
        <v>412625163</v>
      </c>
      <c r="G32" s="52">
        <f t="shared" si="0"/>
        <v>429684360</v>
      </c>
      <c r="H32" s="55">
        <f t="shared" si="0"/>
        <v>429684360</v>
      </c>
      <c r="I32" s="56">
        <f t="shared" si="0"/>
        <v>422369457</v>
      </c>
      <c r="J32" s="57">
        <f t="shared" si="0"/>
        <v>695233521</v>
      </c>
      <c r="K32" s="52">
        <f t="shared" si="0"/>
        <v>722689130</v>
      </c>
      <c r="L32" s="53">
        <f t="shared" si="0"/>
        <v>763573963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198541171</v>
      </c>
      <c r="D34" s="34">
        <v>217959314</v>
      </c>
      <c r="E34" s="37">
        <v>233139697</v>
      </c>
      <c r="F34" s="38">
        <v>216476000</v>
      </c>
      <c r="G34" s="34">
        <v>293622006</v>
      </c>
      <c r="H34" s="40">
        <v>293622006</v>
      </c>
      <c r="I34" s="41">
        <v>247156889</v>
      </c>
      <c r="J34" s="39">
        <v>311428690</v>
      </c>
      <c r="K34" s="34">
        <v>322702231</v>
      </c>
      <c r="L34" s="37">
        <v>341240343</v>
      </c>
    </row>
    <row r="35" spans="1:12" ht="13.5" x14ac:dyDescent="0.25">
      <c r="A35" s="28" t="s">
        <v>49</v>
      </c>
      <c r="B35" s="21" t="s">
        <v>19</v>
      </c>
      <c r="C35" s="34">
        <v>8843681</v>
      </c>
      <c r="D35" s="34">
        <v>8139045</v>
      </c>
      <c r="E35" s="37">
        <v>8421462</v>
      </c>
      <c r="F35" s="38">
        <v>8450000</v>
      </c>
      <c r="G35" s="34">
        <v>8390185</v>
      </c>
      <c r="H35" s="40">
        <v>8390185</v>
      </c>
      <c r="I35" s="41">
        <v>8713538</v>
      </c>
      <c r="J35" s="39">
        <v>8893596</v>
      </c>
      <c r="K35" s="34">
        <v>9227503</v>
      </c>
      <c r="L35" s="37">
        <v>9587149</v>
      </c>
    </row>
    <row r="36" spans="1:12" ht="13.5" x14ac:dyDescent="0.25">
      <c r="A36" s="28" t="s">
        <v>50</v>
      </c>
      <c r="B36" s="21" t="s">
        <v>22</v>
      </c>
      <c r="C36" s="34">
        <v>99441379</v>
      </c>
      <c r="D36" s="34">
        <v>115800326</v>
      </c>
      <c r="E36" s="37">
        <v>114873379</v>
      </c>
      <c r="F36" s="39">
        <v>117474260</v>
      </c>
      <c r="G36" s="34">
        <v>148474260</v>
      </c>
      <c r="H36" s="37">
        <v>148474260</v>
      </c>
      <c r="I36" s="41">
        <v>124347719</v>
      </c>
      <c r="J36" s="39">
        <v>167923000</v>
      </c>
      <c r="K36" s="34">
        <v>194286911</v>
      </c>
      <c r="L36" s="37">
        <v>224789956</v>
      </c>
    </row>
    <row r="37" spans="1:12" ht="13.5" x14ac:dyDescent="0.25">
      <c r="A37" s="28" t="s">
        <v>51</v>
      </c>
      <c r="B37" s="21" t="s">
        <v>52</v>
      </c>
      <c r="C37" s="34">
        <v>1419944</v>
      </c>
      <c r="D37" s="34">
        <v>3978154</v>
      </c>
      <c r="E37" s="37">
        <v>8224436</v>
      </c>
      <c r="F37" s="39">
        <v>5160000</v>
      </c>
      <c r="G37" s="34">
        <v>4680765</v>
      </c>
      <c r="H37" s="37">
        <v>4680765</v>
      </c>
      <c r="I37" s="41">
        <v>425838</v>
      </c>
      <c r="J37" s="39">
        <v>5901000</v>
      </c>
      <c r="K37" s="34">
        <v>5979000</v>
      </c>
      <c r="L37" s="37">
        <v>6129000</v>
      </c>
    </row>
    <row r="38" spans="1:12" ht="13.5" x14ac:dyDescent="0.25">
      <c r="A38" s="28" t="s">
        <v>53</v>
      </c>
      <c r="B38" s="21" t="s">
        <v>54</v>
      </c>
      <c r="C38" s="34">
        <v>63443536</v>
      </c>
      <c r="D38" s="34">
        <v>14962061</v>
      </c>
      <c r="E38" s="37">
        <v>97405448</v>
      </c>
      <c r="F38" s="38">
        <v>99311608</v>
      </c>
      <c r="G38" s="34">
        <v>99311608</v>
      </c>
      <c r="H38" s="40">
        <v>99311608</v>
      </c>
      <c r="I38" s="41">
        <v>0</v>
      </c>
      <c r="J38" s="39">
        <v>116585165</v>
      </c>
      <c r="K38" s="34">
        <v>125925854</v>
      </c>
      <c r="L38" s="37">
        <v>136016287</v>
      </c>
    </row>
    <row r="39" spans="1:12" ht="13.5" x14ac:dyDescent="0.25">
      <c r="A39" s="28" t="s">
        <v>55</v>
      </c>
      <c r="B39" s="21" t="s">
        <v>19</v>
      </c>
      <c r="C39" s="34">
        <v>41447112</v>
      </c>
      <c r="D39" s="34">
        <v>39656840</v>
      </c>
      <c r="E39" s="37">
        <v>34967358</v>
      </c>
      <c r="F39" s="39">
        <v>43708707</v>
      </c>
      <c r="G39" s="34">
        <v>43708707</v>
      </c>
      <c r="H39" s="37">
        <v>43708707</v>
      </c>
      <c r="I39" s="41">
        <v>-48</v>
      </c>
      <c r="J39" s="39">
        <v>39882983</v>
      </c>
      <c r="K39" s="34">
        <v>41079473</v>
      </c>
      <c r="L39" s="37">
        <v>42332668</v>
      </c>
    </row>
    <row r="40" spans="1:12" ht="13.5" x14ac:dyDescent="0.25">
      <c r="A40" s="28" t="s">
        <v>28</v>
      </c>
      <c r="B40" s="21" t="s">
        <v>19</v>
      </c>
      <c r="C40" s="34">
        <v>19561609</v>
      </c>
      <c r="D40" s="34">
        <v>30893982</v>
      </c>
      <c r="E40" s="37">
        <v>57889102</v>
      </c>
      <c r="F40" s="38">
        <v>34000000</v>
      </c>
      <c r="G40" s="34">
        <v>70000000</v>
      </c>
      <c r="H40" s="40">
        <v>70000000</v>
      </c>
      <c r="I40" s="41">
        <v>58126763</v>
      </c>
      <c r="J40" s="39">
        <v>45000000</v>
      </c>
      <c r="K40" s="34">
        <v>40000000</v>
      </c>
      <c r="L40" s="37">
        <v>30000000</v>
      </c>
    </row>
    <row r="41" spans="1:12" ht="13.5" x14ac:dyDescent="0.25">
      <c r="A41" s="28" t="s">
        <v>56</v>
      </c>
      <c r="B41" s="21" t="s">
        <v>19</v>
      </c>
      <c r="C41" s="34">
        <v>25382932</v>
      </c>
      <c r="D41" s="34">
        <v>58269008</v>
      </c>
      <c r="E41" s="37">
        <v>61065844</v>
      </c>
      <c r="F41" s="38">
        <v>22241789</v>
      </c>
      <c r="G41" s="34">
        <v>60123396</v>
      </c>
      <c r="H41" s="40">
        <v>60123396</v>
      </c>
      <c r="I41" s="41">
        <v>53883975</v>
      </c>
      <c r="J41" s="39">
        <v>54228309</v>
      </c>
      <c r="K41" s="34">
        <v>42558958</v>
      </c>
      <c r="L41" s="37">
        <v>38164879</v>
      </c>
    </row>
    <row r="42" spans="1:12" ht="13.5" x14ac:dyDescent="0.25">
      <c r="A42" s="28" t="s">
        <v>57</v>
      </c>
      <c r="B42" s="21" t="s">
        <v>19</v>
      </c>
      <c r="C42" s="34">
        <v>4536</v>
      </c>
      <c r="D42" s="34">
        <v>0</v>
      </c>
      <c r="E42" s="37">
        <v>54111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22891409</v>
      </c>
      <c r="D44" s="34">
        <v>28266491</v>
      </c>
      <c r="E44" s="37">
        <v>38600188</v>
      </c>
      <c r="F44" s="39">
        <v>23612000</v>
      </c>
      <c r="G44" s="34">
        <v>38177816</v>
      </c>
      <c r="H44" s="37">
        <v>38177816</v>
      </c>
      <c r="I44" s="41">
        <v>29571953</v>
      </c>
      <c r="J44" s="39">
        <v>44976522</v>
      </c>
      <c r="K44" s="34">
        <v>44308394</v>
      </c>
      <c r="L44" s="37">
        <v>45506237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1639427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-31000</v>
      </c>
      <c r="D46" s="34">
        <v>630291</v>
      </c>
      <c r="E46" s="37">
        <v>273599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480946309</v>
      </c>
      <c r="D47" s="52">
        <f t="shared" ref="D47:L47" si="1">SUM(D34:D46)</f>
        <v>520194939</v>
      </c>
      <c r="E47" s="53">
        <f t="shared" si="1"/>
        <v>654914624</v>
      </c>
      <c r="F47" s="54">
        <f t="shared" si="1"/>
        <v>570434364</v>
      </c>
      <c r="G47" s="52">
        <f t="shared" si="1"/>
        <v>766488743</v>
      </c>
      <c r="H47" s="53">
        <f t="shared" si="1"/>
        <v>766488743</v>
      </c>
      <c r="I47" s="56">
        <f t="shared" si="1"/>
        <v>522226627</v>
      </c>
      <c r="J47" s="57">
        <f t="shared" si="1"/>
        <v>794819265</v>
      </c>
      <c r="K47" s="52">
        <f t="shared" si="1"/>
        <v>826068324</v>
      </c>
      <c r="L47" s="53">
        <f t="shared" si="1"/>
        <v>873766519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-82049447</v>
      </c>
      <c r="D48" s="61">
        <f t="shared" si="2"/>
        <v>-150147149</v>
      </c>
      <c r="E48" s="62">
        <f t="shared" si="2"/>
        <v>-220421138</v>
      </c>
      <c r="F48" s="63">
        <f t="shared" si="2"/>
        <v>-157809201</v>
      </c>
      <c r="G48" s="61">
        <f t="shared" si="2"/>
        <v>-336804383</v>
      </c>
      <c r="H48" s="62">
        <f t="shared" si="2"/>
        <v>-336804383</v>
      </c>
      <c r="I48" s="64">
        <f t="shared" si="2"/>
        <v>-99857170</v>
      </c>
      <c r="J48" s="65">
        <f t="shared" si="2"/>
        <v>-99585744</v>
      </c>
      <c r="K48" s="61">
        <f t="shared" si="2"/>
        <v>-103379194</v>
      </c>
      <c r="L48" s="62">
        <f t="shared" si="2"/>
        <v>-110192556</v>
      </c>
    </row>
    <row r="49" spans="1:12" ht="25.5" x14ac:dyDescent="0.25">
      <c r="A49" s="66" t="s">
        <v>64</v>
      </c>
      <c r="B49" s="21" t="s">
        <v>65</v>
      </c>
      <c r="C49" s="34">
        <v>18077510</v>
      </c>
      <c r="D49" s="34">
        <v>40857078</v>
      </c>
      <c r="E49" s="37">
        <v>51982363</v>
      </c>
      <c r="F49" s="39">
        <v>24108000</v>
      </c>
      <c r="G49" s="34">
        <v>50485000</v>
      </c>
      <c r="H49" s="37">
        <v>50485000</v>
      </c>
      <c r="I49" s="41">
        <v>38171981</v>
      </c>
      <c r="J49" s="39">
        <v>53025045</v>
      </c>
      <c r="K49" s="34">
        <v>32202850</v>
      </c>
      <c r="L49" s="37">
        <v>32321450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2250000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-63971937</v>
      </c>
      <c r="D51" s="68">
        <f t="shared" si="3"/>
        <v>-109290071</v>
      </c>
      <c r="E51" s="69">
        <f t="shared" si="3"/>
        <v>-166188775</v>
      </c>
      <c r="F51" s="70">
        <f t="shared" si="3"/>
        <v>-133701201</v>
      </c>
      <c r="G51" s="68">
        <f t="shared" si="3"/>
        <v>-286319383</v>
      </c>
      <c r="H51" s="69">
        <f t="shared" si="3"/>
        <v>-286319383</v>
      </c>
      <c r="I51" s="71">
        <f t="shared" si="3"/>
        <v>-61685189</v>
      </c>
      <c r="J51" s="72">
        <f t="shared" si="3"/>
        <v>-46560699</v>
      </c>
      <c r="K51" s="68">
        <f t="shared" si="3"/>
        <v>-71176344</v>
      </c>
      <c r="L51" s="69">
        <f t="shared" si="3"/>
        <v>-77871106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-63971937</v>
      </c>
      <c r="D53" s="79">
        <f t="shared" ref="D53:L53" si="4">+D51-D52</f>
        <v>-109290071</v>
      </c>
      <c r="E53" s="80">
        <f t="shared" si="4"/>
        <v>-166188775</v>
      </c>
      <c r="F53" s="81">
        <f t="shared" si="4"/>
        <v>-133701201</v>
      </c>
      <c r="G53" s="79">
        <f t="shared" si="4"/>
        <v>-286319383</v>
      </c>
      <c r="H53" s="80">
        <f t="shared" si="4"/>
        <v>-286319383</v>
      </c>
      <c r="I53" s="82">
        <f t="shared" si="4"/>
        <v>-61685189</v>
      </c>
      <c r="J53" s="83">
        <f t="shared" si="4"/>
        <v>-46560699</v>
      </c>
      <c r="K53" s="79">
        <f t="shared" si="4"/>
        <v>-71176344</v>
      </c>
      <c r="L53" s="80">
        <f t="shared" si="4"/>
        <v>-77871106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-63971937</v>
      </c>
      <c r="D56" s="68">
        <f t="shared" ref="D56:L56" si="5">SUM(D53:D55)</f>
        <v>-109290071</v>
      </c>
      <c r="E56" s="69">
        <f t="shared" si="5"/>
        <v>-166188775</v>
      </c>
      <c r="F56" s="70">
        <f t="shared" si="5"/>
        <v>-133701201</v>
      </c>
      <c r="G56" s="68">
        <f t="shared" si="5"/>
        <v>-286319383</v>
      </c>
      <c r="H56" s="69">
        <f t="shared" si="5"/>
        <v>-286319383</v>
      </c>
      <c r="I56" s="71">
        <f t="shared" si="5"/>
        <v>-61685189</v>
      </c>
      <c r="J56" s="72">
        <f t="shared" si="5"/>
        <v>-46560699</v>
      </c>
      <c r="K56" s="68">
        <f t="shared" si="5"/>
        <v>-71176344</v>
      </c>
      <c r="L56" s="69">
        <f t="shared" si="5"/>
        <v>-77871106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-63971937</v>
      </c>
      <c r="D59" s="87">
        <f t="shared" ref="D59:L59" si="6">SUM(D56:D58)</f>
        <v>-109290071</v>
      </c>
      <c r="E59" s="88">
        <f t="shared" si="6"/>
        <v>-166188775</v>
      </c>
      <c r="F59" s="89">
        <f t="shared" si="6"/>
        <v>-133701201</v>
      </c>
      <c r="G59" s="87">
        <f t="shared" si="6"/>
        <v>-286319383</v>
      </c>
      <c r="H59" s="90">
        <f t="shared" si="6"/>
        <v>-286319383</v>
      </c>
      <c r="I59" s="91">
        <f t="shared" si="6"/>
        <v>-61685189</v>
      </c>
      <c r="J59" s="92">
        <f t="shared" si="6"/>
        <v>-46560699</v>
      </c>
      <c r="K59" s="87">
        <f t="shared" si="6"/>
        <v>-71176344</v>
      </c>
      <c r="L59" s="88">
        <f t="shared" si="6"/>
        <v>-77871106</v>
      </c>
    </row>
    <row r="60" spans="1:12" ht="13.5" x14ac:dyDescent="0.25">
      <c r="A60" s="1" t="s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22116280</v>
      </c>
      <c r="D6" s="29">
        <v>33852235</v>
      </c>
      <c r="E6" s="30">
        <v>31764689</v>
      </c>
      <c r="F6" s="31">
        <v>37279488</v>
      </c>
      <c r="G6" s="29">
        <v>37279488</v>
      </c>
      <c r="H6" s="32">
        <v>37279488</v>
      </c>
      <c r="I6" s="30">
        <v>26610900</v>
      </c>
      <c r="J6" s="33">
        <v>47155637</v>
      </c>
      <c r="K6" s="29">
        <v>54265558</v>
      </c>
      <c r="L6" s="32">
        <v>62448591</v>
      </c>
    </row>
    <row r="7" spans="1:12" ht="13.5" x14ac:dyDescent="0.25">
      <c r="A7" s="28" t="s">
        <v>23</v>
      </c>
      <c r="B7" s="21" t="s">
        <v>22</v>
      </c>
      <c r="C7" s="29">
        <v>15871536</v>
      </c>
      <c r="D7" s="29">
        <v>6131316</v>
      </c>
      <c r="E7" s="30">
        <v>6729896</v>
      </c>
      <c r="F7" s="31">
        <v>7533816</v>
      </c>
      <c r="G7" s="29">
        <v>8063296</v>
      </c>
      <c r="H7" s="32">
        <v>8063296</v>
      </c>
      <c r="I7" s="30">
        <v>5855922</v>
      </c>
      <c r="J7" s="33">
        <v>9722475</v>
      </c>
      <c r="K7" s="29">
        <v>10169709</v>
      </c>
      <c r="L7" s="32">
        <v>10637514</v>
      </c>
    </row>
    <row r="8" spans="1:12" ht="13.5" x14ac:dyDescent="0.25">
      <c r="A8" s="28" t="s">
        <v>24</v>
      </c>
      <c r="B8" s="21" t="s">
        <v>22</v>
      </c>
      <c r="C8" s="29">
        <v>9471749</v>
      </c>
      <c r="D8" s="29">
        <v>11904454</v>
      </c>
      <c r="E8" s="30">
        <v>12255534</v>
      </c>
      <c r="F8" s="31">
        <v>13548180</v>
      </c>
      <c r="G8" s="29">
        <v>13550295</v>
      </c>
      <c r="H8" s="32">
        <v>13550295</v>
      </c>
      <c r="I8" s="30">
        <v>10543512</v>
      </c>
      <c r="J8" s="33">
        <v>17581873</v>
      </c>
      <c r="K8" s="29">
        <v>18421256</v>
      </c>
      <c r="L8" s="32">
        <v>19236610</v>
      </c>
    </row>
    <row r="9" spans="1:12" ht="13.5" x14ac:dyDescent="0.25">
      <c r="A9" s="28" t="s">
        <v>25</v>
      </c>
      <c r="B9" s="21" t="s">
        <v>22</v>
      </c>
      <c r="C9" s="29">
        <v>5998414</v>
      </c>
      <c r="D9" s="29">
        <v>8010725</v>
      </c>
      <c r="E9" s="30">
        <v>8954104</v>
      </c>
      <c r="F9" s="31">
        <v>10059012</v>
      </c>
      <c r="G9" s="29">
        <v>10939059</v>
      </c>
      <c r="H9" s="32">
        <v>10939059</v>
      </c>
      <c r="I9" s="30">
        <v>7899255</v>
      </c>
      <c r="J9" s="33">
        <v>13466301</v>
      </c>
      <c r="K9" s="29">
        <v>14085750</v>
      </c>
      <c r="L9" s="32">
        <v>14733695</v>
      </c>
    </row>
    <row r="10" spans="1:12" ht="13.5" x14ac:dyDescent="0.25">
      <c r="A10" s="28" t="s">
        <v>26</v>
      </c>
      <c r="B10" s="21" t="s">
        <v>19</v>
      </c>
      <c r="C10" s="29">
        <v>875700</v>
      </c>
      <c r="D10" s="29">
        <v>834392</v>
      </c>
      <c r="E10" s="30">
        <v>837741</v>
      </c>
      <c r="F10" s="31">
        <v>932676</v>
      </c>
      <c r="G10" s="29">
        <v>1086566</v>
      </c>
      <c r="H10" s="32">
        <v>1086566</v>
      </c>
      <c r="I10" s="30">
        <v>585234</v>
      </c>
      <c r="J10" s="33">
        <v>1164506</v>
      </c>
      <c r="K10" s="29">
        <v>1220835</v>
      </c>
      <c r="L10" s="32">
        <v>1165239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2125255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2068718</v>
      </c>
      <c r="D13" s="29">
        <v>8890416</v>
      </c>
      <c r="E13" s="30">
        <v>11568109</v>
      </c>
      <c r="F13" s="31">
        <v>12025752</v>
      </c>
      <c r="G13" s="29">
        <v>12025752</v>
      </c>
      <c r="H13" s="32">
        <v>12025752</v>
      </c>
      <c r="I13" s="30">
        <v>15752878</v>
      </c>
      <c r="J13" s="33">
        <v>12611703</v>
      </c>
      <c r="K13" s="29">
        <v>13191842</v>
      </c>
      <c r="L13" s="32">
        <v>13798666</v>
      </c>
    </row>
    <row r="14" spans="1:12" ht="13.5" x14ac:dyDescent="0.25">
      <c r="A14" s="28" t="s">
        <v>30</v>
      </c>
      <c r="B14" s="21" t="s">
        <v>19</v>
      </c>
      <c r="C14" s="29">
        <v>47442</v>
      </c>
      <c r="D14" s="29">
        <v>17695</v>
      </c>
      <c r="E14" s="30">
        <v>368310</v>
      </c>
      <c r="F14" s="31">
        <v>188268</v>
      </c>
      <c r="G14" s="29">
        <v>363197</v>
      </c>
      <c r="H14" s="32">
        <v>363197</v>
      </c>
      <c r="I14" s="30">
        <v>208756</v>
      </c>
      <c r="J14" s="33">
        <v>329036</v>
      </c>
      <c r="K14" s="29">
        <v>344171</v>
      </c>
      <c r="L14" s="32">
        <v>360003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565202</v>
      </c>
      <c r="D17" s="34">
        <v>641900</v>
      </c>
      <c r="E17" s="37">
        <v>684958</v>
      </c>
      <c r="F17" s="39">
        <v>720336</v>
      </c>
      <c r="G17" s="34">
        <v>754970</v>
      </c>
      <c r="H17" s="37">
        <v>754970</v>
      </c>
      <c r="I17" s="40">
        <v>477707</v>
      </c>
      <c r="J17" s="39">
        <v>753009</v>
      </c>
      <c r="K17" s="34">
        <v>709505</v>
      </c>
      <c r="L17" s="37">
        <v>823879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204897</v>
      </c>
      <c r="D19" s="34">
        <v>1494929</v>
      </c>
      <c r="E19" s="37">
        <v>623431</v>
      </c>
      <c r="F19" s="39">
        <v>42120000</v>
      </c>
      <c r="G19" s="34">
        <v>42193485</v>
      </c>
      <c r="H19" s="37">
        <v>42193485</v>
      </c>
      <c r="I19" s="41">
        <v>604714</v>
      </c>
      <c r="J19" s="39">
        <v>33617644</v>
      </c>
      <c r="K19" s="34">
        <v>16875000</v>
      </c>
      <c r="L19" s="37">
        <v>16875000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15869295</v>
      </c>
      <c r="D21" s="34">
        <v>15398225</v>
      </c>
      <c r="E21" s="37">
        <v>13658796</v>
      </c>
      <c r="F21" s="39">
        <v>18320916</v>
      </c>
      <c r="G21" s="34">
        <v>18320917</v>
      </c>
      <c r="H21" s="37">
        <v>18320917</v>
      </c>
      <c r="I21" s="41">
        <v>11743777</v>
      </c>
      <c r="J21" s="39">
        <v>18479209</v>
      </c>
      <c r="K21" s="34">
        <v>19329252</v>
      </c>
      <c r="L21" s="37">
        <v>20218399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658256</v>
      </c>
      <c r="D23" s="34">
        <v>226050</v>
      </c>
      <c r="E23" s="37">
        <v>147425</v>
      </c>
      <c r="F23" s="39">
        <v>1895400</v>
      </c>
      <c r="G23" s="34">
        <v>3045400</v>
      </c>
      <c r="H23" s="37">
        <v>3045400</v>
      </c>
      <c r="I23" s="41">
        <v>96280</v>
      </c>
      <c r="J23" s="39">
        <v>3194625</v>
      </c>
      <c r="K23" s="34">
        <v>3341577</v>
      </c>
      <c r="L23" s="37">
        <v>3495290</v>
      </c>
    </row>
    <row r="24" spans="1:12" ht="13.5" x14ac:dyDescent="0.25">
      <c r="A24" s="28" t="s">
        <v>40</v>
      </c>
      <c r="B24" s="21" t="s">
        <v>19</v>
      </c>
      <c r="C24" s="34">
        <v>2123841</v>
      </c>
      <c r="D24" s="34">
        <v>784411</v>
      </c>
      <c r="E24" s="37">
        <v>579124</v>
      </c>
      <c r="F24" s="39">
        <v>630240</v>
      </c>
      <c r="G24" s="34">
        <v>630240</v>
      </c>
      <c r="H24" s="37">
        <v>630240</v>
      </c>
      <c r="I24" s="41">
        <v>417266</v>
      </c>
      <c r="J24" s="39">
        <v>676408</v>
      </c>
      <c r="K24" s="34">
        <v>707522</v>
      </c>
      <c r="L24" s="37">
        <v>740068</v>
      </c>
    </row>
    <row r="25" spans="1:12" ht="13.5" x14ac:dyDescent="0.25">
      <c r="A25" s="28" t="s">
        <v>41</v>
      </c>
      <c r="B25" s="21" t="s">
        <v>19</v>
      </c>
      <c r="C25" s="34">
        <v>93597950</v>
      </c>
      <c r="D25" s="34">
        <v>71468032</v>
      </c>
      <c r="E25" s="37">
        <v>69432605</v>
      </c>
      <c r="F25" s="39">
        <v>77613000</v>
      </c>
      <c r="G25" s="34">
        <v>83153186</v>
      </c>
      <c r="H25" s="37">
        <v>83153186</v>
      </c>
      <c r="I25" s="41">
        <v>21334650</v>
      </c>
      <c r="J25" s="39">
        <v>85198000</v>
      </c>
      <c r="K25" s="34">
        <v>82448762</v>
      </c>
      <c r="L25" s="37">
        <v>81405183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1422819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79707823</v>
      </c>
      <c r="D30" s="34">
        <v>-14703668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249177103</v>
      </c>
      <c r="D32" s="52">
        <f t="shared" ref="D32:L32" si="0">SUM(D6:D19)+SUM(D21:D31)</f>
        <v>148499186</v>
      </c>
      <c r="E32" s="53">
        <f t="shared" si="0"/>
        <v>157604722</v>
      </c>
      <c r="F32" s="54">
        <f t="shared" si="0"/>
        <v>222867084</v>
      </c>
      <c r="G32" s="52">
        <f t="shared" si="0"/>
        <v>231405851</v>
      </c>
      <c r="H32" s="55">
        <f t="shared" si="0"/>
        <v>231405851</v>
      </c>
      <c r="I32" s="56">
        <f t="shared" si="0"/>
        <v>102130851</v>
      </c>
      <c r="J32" s="57">
        <f t="shared" si="0"/>
        <v>243950426</v>
      </c>
      <c r="K32" s="52">
        <f t="shared" si="0"/>
        <v>235110739</v>
      </c>
      <c r="L32" s="53">
        <f t="shared" si="0"/>
        <v>245938137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70931304</v>
      </c>
      <c r="D34" s="34">
        <v>75620262</v>
      </c>
      <c r="E34" s="37">
        <v>85409726</v>
      </c>
      <c r="F34" s="38">
        <v>84078084</v>
      </c>
      <c r="G34" s="34">
        <v>86304116</v>
      </c>
      <c r="H34" s="40">
        <v>86304116</v>
      </c>
      <c r="I34" s="41">
        <v>68129544</v>
      </c>
      <c r="J34" s="39">
        <v>84918314</v>
      </c>
      <c r="K34" s="34">
        <v>86277476</v>
      </c>
      <c r="L34" s="37">
        <v>91108935</v>
      </c>
    </row>
    <row r="35" spans="1:12" ht="13.5" x14ac:dyDescent="0.25">
      <c r="A35" s="28" t="s">
        <v>49</v>
      </c>
      <c r="B35" s="21" t="s">
        <v>19</v>
      </c>
      <c r="C35" s="34">
        <v>6811914</v>
      </c>
      <c r="D35" s="34">
        <v>6390681</v>
      </c>
      <c r="E35" s="37">
        <v>6669834</v>
      </c>
      <c r="F35" s="38">
        <v>6845016</v>
      </c>
      <c r="G35" s="34">
        <v>6845016</v>
      </c>
      <c r="H35" s="40">
        <v>6845016</v>
      </c>
      <c r="I35" s="41">
        <v>4315590</v>
      </c>
      <c r="J35" s="39">
        <v>8302092</v>
      </c>
      <c r="K35" s="34">
        <v>7183020</v>
      </c>
      <c r="L35" s="37">
        <v>7585248</v>
      </c>
    </row>
    <row r="36" spans="1:12" ht="13.5" x14ac:dyDescent="0.25">
      <c r="A36" s="28" t="s">
        <v>50</v>
      </c>
      <c r="B36" s="21" t="s">
        <v>22</v>
      </c>
      <c r="C36" s="34">
        <v>35438493</v>
      </c>
      <c r="D36" s="34">
        <v>40358342</v>
      </c>
      <c r="E36" s="37">
        <v>41504407</v>
      </c>
      <c r="F36" s="39">
        <v>31977360</v>
      </c>
      <c r="G36" s="34">
        <v>31977360</v>
      </c>
      <c r="H36" s="37">
        <v>31977360</v>
      </c>
      <c r="I36" s="41">
        <v>31939735</v>
      </c>
      <c r="J36" s="39">
        <v>46775008</v>
      </c>
      <c r="K36" s="34">
        <v>54118684</v>
      </c>
      <c r="L36" s="37">
        <v>62615318</v>
      </c>
    </row>
    <row r="37" spans="1:12" ht="13.5" x14ac:dyDescent="0.25">
      <c r="A37" s="28" t="s">
        <v>51</v>
      </c>
      <c r="B37" s="21" t="s">
        <v>52</v>
      </c>
      <c r="C37" s="34">
        <v>11319980</v>
      </c>
      <c r="D37" s="34">
        <v>2328692</v>
      </c>
      <c r="E37" s="37">
        <v>3791327</v>
      </c>
      <c r="F37" s="39">
        <v>2005322</v>
      </c>
      <c r="G37" s="34">
        <v>5091252</v>
      </c>
      <c r="H37" s="37">
        <v>5091252</v>
      </c>
      <c r="I37" s="41">
        <v>3452987</v>
      </c>
      <c r="J37" s="39">
        <v>3236647</v>
      </c>
      <c r="K37" s="34">
        <v>3339528</v>
      </c>
      <c r="L37" s="37">
        <v>3703777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16852483</v>
      </c>
      <c r="E38" s="37">
        <v>0</v>
      </c>
      <c r="F38" s="38">
        <v>18018204</v>
      </c>
      <c r="G38" s="34">
        <v>19325922</v>
      </c>
      <c r="H38" s="40">
        <v>19325922</v>
      </c>
      <c r="I38" s="41">
        <v>0</v>
      </c>
      <c r="J38" s="39">
        <v>20272893</v>
      </c>
      <c r="K38" s="34">
        <v>21205445</v>
      </c>
      <c r="L38" s="37">
        <v>22180896</v>
      </c>
    </row>
    <row r="39" spans="1:12" ht="13.5" x14ac:dyDescent="0.25">
      <c r="A39" s="28" t="s">
        <v>55</v>
      </c>
      <c r="B39" s="21" t="s">
        <v>19</v>
      </c>
      <c r="C39" s="34">
        <v>21424364</v>
      </c>
      <c r="D39" s="34">
        <v>31270393</v>
      </c>
      <c r="E39" s="37">
        <v>0</v>
      </c>
      <c r="F39" s="39">
        <v>21060000</v>
      </c>
      <c r="G39" s="34">
        <v>21060000</v>
      </c>
      <c r="H39" s="37">
        <v>21060000</v>
      </c>
      <c r="I39" s="41">
        <v>0</v>
      </c>
      <c r="J39" s="39">
        <v>19836720</v>
      </c>
      <c r="K39" s="34">
        <v>20749212</v>
      </c>
      <c r="L39" s="37">
        <v>21703680</v>
      </c>
    </row>
    <row r="40" spans="1:12" ht="13.5" x14ac:dyDescent="0.25">
      <c r="A40" s="28" t="s">
        <v>28</v>
      </c>
      <c r="B40" s="21" t="s">
        <v>19</v>
      </c>
      <c r="C40" s="34">
        <v>13222352</v>
      </c>
      <c r="D40" s="34">
        <v>11017149</v>
      </c>
      <c r="E40" s="37">
        <v>22696366</v>
      </c>
      <c r="F40" s="38">
        <v>6858564</v>
      </c>
      <c r="G40" s="34">
        <v>6858564</v>
      </c>
      <c r="H40" s="40">
        <v>6858564</v>
      </c>
      <c r="I40" s="41">
        <v>13009352</v>
      </c>
      <c r="J40" s="39">
        <v>6556250</v>
      </c>
      <c r="K40" s="34">
        <v>6857838</v>
      </c>
      <c r="L40" s="37">
        <v>7173293</v>
      </c>
    </row>
    <row r="41" spans="1:12" ht="13.5" x14ac:dyDescent="0.25">
      <c r="A41" s="28" t="s">
        <v>56</v>
      </c>
      <c r="B41" s="21" t="s">
        <v>19</v>
      </c>
      <c r="C41" s="34">
        <v>34294993</v>
      </c>
      <c r="D41" s="34">
        <v>26487122</v>
      </c>
      <c r="E41" s="37">
        <v>27605259</v>
      </c>
      <c r="F41" s="38">
        <v>32867688</v>
      </c>
      <c r="G41" s="34">
        <v>36616551</v>
      </c>
      <c r="H41" s="40">
        <v>36616551</v>
      </c>
      <c r="I41" s="41">
        <v>22329160</v>
      </c>
      <c r="J41" s="39">
        <v>29093978</v>
      </c>
      <c r="K41" s="34">
        <v>29109156</v>
      </c>
      <c r="L41" s="37">
        <v>26756207</v>
      </c>
    </row>
    <row r="42" spans="1:12" ht="13.5" x14ac:dyDescent="0.25">
      <c r="A42" s="28" t="s">
        <v>57</v>
      </c>
      <c r="B42" s="21" t="s">
        <v>19</v>
      </c>
      <c r="C42" s="34">
        <v>365424</v>
      </c>
      <c r="D42" s="34">
        <v>1586036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27711887</v>
      </c>
      <c r="D43" s="34">
        <v>0</v>
      </c>
      <c r="E43" s="37">
        <v>0</v>
      </c>
      <c r="F43" s="38">
        <v>14464908</v>
      </c>
      <c r="G43" s="34">
        <v>14464908</v>
      </c>
      <c r="H43" s="40">
        <v>14464908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17590489</v>
      </c>
      <c r="D44" s="34">
        <v>14569037</v>
      </c>
      <c r="E44" s="37">
        <v>12696542</v>
      </c>
      <c r="F44" s="39">
        <v>15203340</v>
      </c>
      <c r="G44" s="34">
        <v>21722653</v>
      </c>
      <c r="H44" s="37">
        <v>21722653</v>
      </c>
      <c r="I44" s="41">
        <v>12066614</v>
      </c>
      <c r="J44" s="39">
        <v>16537141</v>
      </c>
      <c r="K44" s="34">
        <v>17227979</v>
      </c>
      <c r="L44" s="37">
        <v>10919198</v>
      </c>
    </row>
    <row r="45" spans="1:12" ht="13.5" x14ac:dyDescent="0.25">
      <c r="A45" s="28" t="s">
        <v>60</v>
      </c>
      <c r="B45" s="21" t="s">
        <v>19</v>
      </c>
      <c r="C45" s="34">
        <v>363028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239474228</v>
      </c>
      <c r="D47" s="52">
        <f t="shared" ref="D47:L47" si="1">SUM(D34:D46)</f>
        <v>226480197</v>
      </c>
      <c r="E47" s="53">
        <f t="shared" si="1"/>
        <v>200373461</v>
      </c>
      <c r="F47" s="54">
        <f t="shared" si="1"/>
        <v>233378486</v>
      </c>
      <c r="G47" s="52">
        <f t="shared" si="1"/>
        <v>250266342</v>
      </c>
      <c r="H47" s="53">
        <f t="shared" si="1"/>
        <v>250266342</v>
      </c>
      <c r="I47" s="56">
        <f t="shared" si="1"/>
        <v>155242982</v>
      </c>
      <c r="J47" s="57">
        <f t="shared" si="1"/>
        <v>235529043</v>
      </c>
      <c r="K47" s="52">
        <f t="shared" si="1"/>
        <v>246068338</v>
      </c>
      <c r="L47" s="53">
        <f t="shared" si="1"/>
        <v>253746552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9702875</v>
      </c>
      <c r="D48" s="61">
        <f t="shared" si="2"/>
        <v>-77981011</v>
      </c>
      <c r="E48" s="62">
        <f t="shared" si="2"/>
        <v>-42768739</v>
      </c>
      <c r="F48" s="63">
        <f t="shared" si="2"/>
        <v>-10511402</v>
      </c>
      <c r="G48" s="61">
        <f t="shared" si="2"/>
        <v>-18860491</v>
      </c>
      <c r="H48" s="62">
        <f t="shared" si="2"/>
        <v>-18860491</v>
      </c>
      <c r="I48" s="64">
        <f t="shared" si="2"/>
        <v>-53112131</v>
      </c>
      <c r="J48" s="65">
        <f t="shared" si="2"/>
        <v>8421383</v>
      </c>
      <c r="K48" s="61">
        <f t="shared" si="2"/>
        <v>-10957599</v>
      </c>
      <c r="L48" s="62">
        <f t="shared" si="2"/>
        <v>-7808415</v>
      </c>
    </row>
    <row r="49" spans="1:12" ht="25.5" x14ac:dyDescent="0.25">
      <c r="A49" s="66" t="s">
        <v>64</v>
      </c>
      <c r="B49" s="21" t="s">
        <v>65</v>
      </c>
      <c r="C49" s="34">
        <v>31147060</v>
      </c>
      <c r="D49" s="34">
        <v>28846409</v>
      </c>
      <c r="E49" s="37">
        <v>23842583</v>
      </c>
      <c r="F49" s="39">
        <v>19531000</v>
      </c>
      <c r="G49" s="34">
        <v>19531000</v>
      </c>
      <c r="H49" s="37">
        <v>19531000</v>
      </c>
      <c r="I49" s="41">
        <v>8556553</v>
      </c>
      <c r="J49" s="39">
        <v>27723000</v>
      </c>
      <c r="K49" s="34">
        <v>30393000</v>
      </c>
      <c r="L49" s="37">
        <v>30472000</v>
      </c>
    </row>
    <row r="50" spans="1:12" ht="13.5" x14ac:dyDescent="0.25">
      <c r="A50" s="66" t="s">
        <v>66</v>
      </c>
      <c r="B50" s="21" t="s">
        <v>65</v>
      </c>
      <c r="C50" s="34">
        <v>2155904</v>
      </c>
      <c r="D50" s="34">
        <v>0</v>
      </c>
      <c r="E50" s="37">
        <v>1877550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43005839</v>
      </c>
      <c r="D51" s="68">
        <f t="shared" si="3"/>
        <v>-49134602</v>
      </c>
      <c r="E51" s="69">
        <f t="shared" si="3"/>
        <v>-17048606</v>
      </c>
      <c r="F51" s="70">
        <f t="shared" si="3"/>
        <v>9019598</v>
      </c>
      <c r="G51" s="68">
        <f t="shared" si="3"/>
        <v>670509</v>
      </c>
      <c r="H51" s="69">
        <f t="shared" si="3"/>
        <v>670509</v>
      </c>
      <c r="I51" s="71">
        <f t="shared" si="3"/>
        <v>-44555578</v>
      </c>
      <c r="J51" s="72">
        <f t="shared" si="3"/>
        <v>36144383</v>
      </c>
      <c r="K51" s="68">
        <f t="shared" si="3"/>
        <v>19435401</v>
      </c>
      <c r="L51" s="69">
        <f t="shared" si="3"/>
        <v>22663585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43005839</v>
      </c>
      <c r="D53" s="79">
        <f t="shared" ref="D53:L53" si="4">+D51-D52</f>
        <v>-49134602</v>
      </c>
      <c r="E53" s="80">
        <f t="shared" si="4"/>
        <v>-17048606</v>
      </c>
      <c r="F53" s="81">
        <f t="shared" si="4"/>
        <v>9019598</v>
      </c>
      <c r="G53" s="79">
        <f t="shared" si="4"/>
        <v>670509</v>
      </c>
      <c r="H53" s="80">
        <f t="shared" si="4"/>
        <v>670509</v>
      </c>
      <c r="I53" s="82">
        <f t="shared" si="4"/>
        <v>-44555578</v>
      </c>
      <c r="J53" s="83">
        <f t="shared" si="4"/>
        <v>36144383</v>
      </c>
      <c r="K53" s="79">
        <f t="shared" si="4"/>
        <v>19435401</v>
      </c>
      <c r="L53" s="80">
        <f t="shared" si="4"/>
        <v>22663585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43005839</v>
      </c>
      <c r="D56" s="68">
        <f t="shared" ref="D56:L56" si="5">SUM(D53:D55)</f>
        <v>-49134602</v>
      </c>
      <c r="E56" s="69">
        <f t="shared" si="5"/>
        <v>-17048606</v>
      </c>
      <c r="F56" s="70">
        <f t="shared" si="5"/>
        <v>9019598</v>
      </c>
      <c r="G56" s="68">
        <f t="shared" si="5"/>
        <v>670509</v>
      </c>
      <c r="H56" s="69">
        <f t="shared" si="5"/>
        <v>670509</v>
      </c>
      <c r="I56" s="71">
        <f t="shared" si="5"/>
        <v>-44555578</v>
      </c>
      <c r="J56" s="72">
        <f t="shared" si="5"/>
        <v>36144383</v>
      </c>
      <c r="K56" s="68">
        <f t="shared" si="5"/>
        <v>19435401</v>
      </c>
      <c r="L56" s="69">
        <f t="shared" si="5"/>
        <v>22663585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43005839</v>
      </c>
      <c r="D59" s="87">
        <f t="shared" ref="D59:L59" si="6">SUM(D56:D58)</f>
        <v>-49134602</v>
      </c>
      <c r="E59" s="88">
        <f t="shared" si="6"/>
        <v>-17048606</v>
      </c>
      <c r="F59" s="89">
        <f t="shared" si="6"/>
        <v>9019598</v>
      </c>
      <c r="G59" s="87">
        <f t="shared" si="6"/>
        <v>670509</v>
      </c>
      <c r="H59" s="90">
        <f t="shared" si="6"/>
        <v>670509</v>
      </c>
      <c r="I59" s="91">
        <f t="shared" si="6"/>
        <v>-44555578</v>
      </c>
      <c r="J59" s="92">
        <f t="shared" si="6"/>
        <v>36144383</v>
      </c>
      <c r="K59" s="87">
        <f t="shared" si="6"/>
        <v>19435401</v>
      </c>
      <c r="L59" s="88">
        <f t="shared" si="6"/>
        <v>22663585</v>
      </c>
    </row>
    <row r="60" spans="1:12" ht="13.5" x14ac:dyDescent="0.25">
      <c r="A60" s="1" t="s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3679545</v>
      </c>
      <c r="D6" s="29">
        <v>3591702</v>
      </c>
      <c r="E6" s="30">
        <v>3455036</v>
      </c>
      <c r="F6" s="31">
        <v>6055492</v>
      </c>
      <c r="G6" s="29">
        <v>6055492</v>
      </c>
      <c r="H6" s="32">
        <v>6055492</v>
      </c>
      <c r="I6" s="30">
        <v>3668679</v>
      </c>
      <c r="J6" s="33">
        <v>6825751</v>
      </c>
      <c r="K6" s="29">
        <v>7849613</v>
      </c>
      <c r="L6" s="32">
        <v>9184047</v>
      </c>
    </row>
    <row r="7" spans="1:12" ht="13.5" x14ac:dyDescent="0.25">
      <c r="A7" s="28" t="s">
        <v>23</v>
      </c>
      <c r="B7" s="21" t="s">
        <v>22</v>
      </c>
      <c r="C7" s="29">
        <v>756976</v>
      </c>
      <c r="D7" s="29">
        <v>1198520</v>
      </c>
      <c r="E7" s="30">
        <v>1286767</v>
      </c>
      <c r="F7" s="31">
        <v>1147518</v>
      </c>
      <c r="G7" s="29">
        <v>1147518</v>
      </c>
      <c r="H7" s="32">
        <v>1147518</v>
      </c>
      <c r="I7" s="30">
        <v>1046597</v>
      </c>
      <c r="J7" s="33">
        <v>1870454</v>
      </c>
      <c r="K7" s="29">
        <v>1963977</v>
      </c>
      <c r="L7" s="32">
        <v>2066105</v>
      </c>
    </row>
    <row r="8" spans="1:12" ht="13.5" x14ac:dyDescent="0.25">
      <c r="A8" s="28" t="s">
        <v>24</v>
      </c>
      <c r="B8" s="21" t="s">
        <v>22</v>
      </c>
      <c r="C8" s="29">
        <v>2323910</v>
      </c>
      <c r="D8" s="29">
        <v>2861916</v>
      </c>
      <c r="E8" s="30">
        <v>2952290</v>
      </c>
      <c r="F8" s="31">
        <v>3258845</v>
      </c>
      <c r="G8" s="29">
        <v>3258845</v>
      </c>
      <c r="H8" s="32">
        <v>3258845</v>
      </c>
      <c r="I8" s="30">
        <v>2890809</v>
      </c>
      <c r="J8" s="33">
        <v>4725326</v>
      </c>
      <c r="K8" s="29">
        <v>4961592</v>
      </c>
      <c r="L8" s="32">
        <v>5219594</v>
      </c>
    </row>
    <row r="9" spans="1:12" ht="13.5" x14ac:dyDescent="0.25">
      <c r="A9" s="28" t="s">
        <v>25</v>
      </c>
      <c r="B9" s="21" t="s">
        <v>22</v>
      </c>
      <c r="C9" s="29">
        <v>2448076</v>
      </c>
      <c r="D9" s="29">
        <v>4117811</v>
      </c>
      <c r="E9" s="30">
        <v>4135468</v>
      </c>
      <c r="F9" s="31">
        <v>4369354</v>
      </c>
      <c r="G9" s="29">
        <v>4369354</v>
      </c>
      <c r="H9" s="32">
        <v>4369354</v>
      </c>
      <c r="I9" s="30">
        <v>4600974</v>
      </c>
      <c r="J9" s="33">
        <v>6728805</v>
      </c>
      <c r="K9" s="29">
        <v>7065245</v>
      </c>
      <c r="L9" s="32">
        <v>7432638</v>
      </c>
    </row>
    <row r="10" spans="1:12" ht="13.5" x14ac:dyDescent="0.25">
      <c r="A10" s="28" t="s">
        <v>26</v>
      </c>
      <c r="B10" s="21" t="s">
        <v>19</v>
      </c>
      <c r="C10" s="29">
        <v>929548</v>
      </c>
      <c r="D10" s="29">
        <v>623480</v>
      </c>
      <c r="E10" s="30">
        <v>681764</v>
      </c>
      <c r="F10" s="31">
        <v>905580</v>
      </c>
      <c r="G10" s="29">
        <v>905580</v>
      </c>
      <c r="H10" s="32">
        <v>905580</v>
      </c>
      <c r="I10" s="30">
        <v>910684</v>
      </c>
      <c r="J10" s="33">
        <v>1190000</v>
      </c>
      <c r="K10" s="29">
        <v>1249500</v>
      </c>
      <c r="L10" s="32">
        <v>1314474</v>
      </c>
    </row>
    <row r="11" spans="1:12" ht="13.5" x14ac:dyDescent="0.25">
      <c r="A11" s="28" t="s">
        <v>27</v>
      </c>
      <c r="B11" s="21" t="s">
        <v>19</v>
      </c>
      <c r="C11" s="29">
        <v>109693</v>
      </c>
      <c r="D11" s="29">
        <v>178051</v>
      </c>
      <c r="E11" s="30">
        <v>185229</v>
      </c>
      <c r="F11" s="31">
        <v>250000</v>
      </c>
      <c r="G11" s="29">
        <v>250000</v>
      </c>
      <c r="H11" s="32">
        <v>250000</v>
      </c>
      <c r="I11" s="30">
        <v>36302</v>
      </c>
      <c r="J11" s="33">
        <v>400000</v>
      </c>
      <c r="K11" s="29">
        <v>420000</v>
      </c>
      <c r="L11" s="32">
        <v>441840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1993232</v>
      </c>
      <c r="D13" s="29">
        <v>2422579</v>
      </c>
      <c r="E13" s="30">
        <v>2829143</v>
      </c>
      <c r="F13" s="31">
        <v>2761405</v>
      </c>
      <c r="G13" s="29">
        <v>2761405</v>
      </c>
      <c r="H13" s="32">
        <v>2761405</v>
      </c>
      <c r="I13" s="30">
        <v>2691104</v>
      </c>
      <c r="J13" s="33">
        <v>2893953</v>
      </c>
      <c r="K13" s="29">
        <v>3038649</v>
      </c>
      <c r="L13" s="32">
        <v>3196659</v>
      </c>
    </row>
    <row r="14" spans="1:12" ht="13.5" x14ac:dyDescent="0.25">
      <c r="A14" s="28" t="s">
        <v>30</v>
      </c>
      <c r="B14" s="21" t="s">
        <v>19</v>
      </c>
      <c r="C14" s="29">
        <v>6674288</v>
      </c>
      <c r="D14" s="29">
        <v>6178861</v>
      </c>
      <c r="E14" s="30">
        <v>6576947</v>
      </c>
      <c r="F14" s="31">
        <v>10000000</v>
      </c>
      <c r="G14" s="29">
        <v>10000000</v>
      </c>
      <c r="H14" s="32">
        <v>10000000</v>
      </c>
      <c r="I14" s="30">
        <v>6677778</v>
      </c>
      <c r="J14" s="33">
        <v>10480000</v>
      </c>
      <c r="K14" s="29">
        <v>11004000</v>
      </c>
      <c r="L14" s="32">
        <v>11576208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24846</v>
      </c>
      <c r="D17" s="34">
        <v>290349</v>
      </c>
      <c r="E17" s="37">
        <v>395739</v>
      </c>
      <c r="F17" s="39">
        <v>350000</v>
      </c>
      <c r="G17" s="34">
        <v>350000</v>
      </c>
      <c r="H17" s="37">
        <v>350000</v>
      </c>
      <c r="I17" s="40">
        <v>419118</v>
      </c>
      <c r="J17" s="39">
        <v>366800</v>
      </c>
      <c r="K17" s="34">
        <v>385140</v>
      </c>
      <c r="L17" s="37">
        <v>405167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743639</v>
      </c>
      <c r="D19" s="34">
        <v>211732</v>
      </c>
      <c r="E19" s="37">
        <v>381883</v>
      </c>
      <c r="F19" s="39">
        <v>205300</v>
      </c>
      <c r="G19" s="34">
        <v>205300</v>
      </c>
      <c r="H19" s="37">
        <v>205300</v>
      </c>
      <c r="I19" s="41">
        <v>122408</v>
      </c>
      <c r="J19" s="39">
        <v>8453000</v>
      </c>
      <c r="K19" s="34">
        <v>8875650</v>
      </c>
      <c r="L19" s="37">
        <v>9337184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26005437</v>
      </c>
      <c r="D21" s="34">
        <v>26213810</v>
      </c>
      <c r="E21" s="37">
        <v>29992685</v>
      </c>
      <c r="F21" s="39">
        <v>44172136</v>
      </c>
      <c r="G21" s="34">
        <v>44172136</v>
      </c>
      <c r="H21" s="37">
        <v>44172136</v>
      </c>
      <c r="I21" s="41">
        <v>31027031</v>
      </c>
      <c r="J21" s="39">
        <v>45939020</v>
      </c>
      <c r="K21" s="34">
        <v>48006278</v>
      </c>
      <c r="L21" s="37">
        <v>50406591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247365103</v>
      </c>
      <c r="D25" s="34">
        <v>218224756</v>
      </c>
      <c r="E25" s="37">
        <v>241658979</v>
      </c>
      <c r="F25" s="39">
        <v>254670025</v>
      </c>
      <c r="G25" s="34">
        <v>254190025</v>
      </c>
      <c r="H25" s="37">
        <v>254190025</v>
      </c>
      <c r="I25" s="41">
        <v>249615364</v>
      </c>
      <c r="J25" s="39">
        <v>266921800</v>
      </c>
      <c r="K25" s="34">
        <v>264574169</v>
      </c>
      <c r="L25" s="37">
        <v>255325873</v>
      </c>
    </row>
    <row r="26" spans="1:12" ht="13.5" x14ac:dyDescent="0.25">
      <c r="A26" s="28" t="s">
        <v>28</v>
      </c>
      <c r="B26" s="21" t="s">
        <v>19</v>
      </c>
      <c r="C26" s="34">
        <v>1014795</v>
      </c>
      <c r="D26" s="34">
        <v>1240525</v>
      </c>
      <c r="E26" s="37">
        <v>1113385</v>
      </c>
      <c r="F26" s="39">
        <v>2737800</v>
      </c>
      <c r="G26" s="34">
        <v>2737800</v>
      </c>
      <c r="H26" s="37">
        <v>2737800</v>
      </c>
      <c r="I26" s="41">
        <v>1171090</v>
      </c>
      <c r="J26" s="39">
        <v>2869214</v>
      </c>
      <c r="K26" s="34">
        <v>3012675</v>
      </c>
      <c r="L26" s="37">
        <v>3169334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-240000</v>
      </c>
      <c r="D29" s="34">
        <v>-562023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478000</v>
      </c>
      <c r="E30" s="37">
        <v>3099000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293829088</v>
      </c>
      <c r="D32" s="52">
        <f t="shared" ref="D32:L32" si="0">SUM(D6:D19)+SUM(D21:D31)</f>
        <v>267270069</v>
      </c>
      <c r="E32" s="53">
        <f t="shared" si="0"/>
        <v>298744315</v>
      </c>
      <c r="F32" s="54">
        <f t="shared" si="0"/>
        <v>330883455</v>
      </c>
      <c r="G32" s="52">
        <f t="shared" si="0"/>
        <v>330403455</v>
      </c>
      <c r="H32" s="55">
        <f t="shared" si="0"/>
        <v>330403455</v>
      </c>
      <c r="I32" s="56">
        <f t="shared" si="0"/>
        <v>304877938</v>
      </c>
      <c r="J32" s="57">
        <f t="shared" si="0"/>
        <v>359664123</v>
      </c>
      <c r="K32" s="52">
        <f t="shared" si="0"/>
        <v>362406488</v>
      </c>
      <c r="L32" s="53">
        <f t="shared" si="0"/>
        <v>359075714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121543425</v>
      </c>
      <c r="D34" s="34">
        <v>123656546</v>
      </c>
      <c r="E34" s="37">
        <v>127012376</v>
      </c>
      <c r="F34" s="38">
        <v>134368451</v>
      </c>
      <c r="G34" s="34">
        <v>133143661</v>
      </c>
      <c r="H34" s="40">
        <v>133143661</v>
      </c>
      <c r="I34" s="41">
        <v>125130791</v>
      </c>
      <c r="J34" s="39">
        <v>143085679</v>
      </c>
      <c r="K34" s="34">
        <v>149940316</v>
      </c>
      <c r="L34" s="37">
        <v>157489410</v>
      </c>
    </row>
    <row r="35" spans="1:12" ht="13.5" x14ac:dyDescent="0.25">
      <c r="A35" s="28" t="s">
        <v>49</v>
      </c>
      <c r="B35" s="21" t="s">
        <v>19</v>
      </c>
      <c r="C35" s="34">
        <v>20076304</v>
      </c>
      <c r="D35" s="34">
        <v>20217449</v>
      </c>
      <c r="E35" s="37">
        <v>20920268</v>
      </c>
      <c r="F35" s="38">
        <v>23278531</v>
      </c>
      <c r="G35" s="34">
        <v>23278531</v>
      </c>
      <c r="H35" s="40">
        <v>23278531</v>
      </c>
      <c r="I35" s="41">
        <v>27356564</v>
      </c>
      <c r="J35" s="39">
        <v>24908027</v>
      </c>
      <c r="K35" s="34">
        <v>26103612</v>
      </c>
      <c r="L35" s="37">
        <v>27408792</v>
      </c>
    </row>
    <row r="36" spans="1:12" ht="13.5" x14ac:dyDescent="0.25">
      <c r="A36" s="28" t="s">
        <v>50</v>
      </c>
      <c r="B36" s="21" t="s">
        <v>22</v>
      </c>
      <c r="C36" s="34">
        <v>4014988</v>
      </c>
      <c r="D36" s="34">
        <v>4510763</v>
      </c>
      <c r="E36" s="37">
        <v>4668831</v>
      </c>
      <c r="F36" s="39">
        <v>5500000</v>
      </c>
      <c r="G36" s="34">
        <v>9605932</v>
      </c>
      <c r="H36" s="37">
        <v>9605932</v>
      </c>
      <c r="I36" s="41">
        <v>6208992</v>
      </c>
      <c r="J36" s="39">
        <v>7256359</v>
      </c>
      <c r="K36" s="34">
        <v>7546613</v>
      </c>
      <c r="L36" s="37">
        <v>7863571</v>
      </c>
    </row>
    <row r="37" spans="1:12" ht="13.5" x14ac:dyDescent="0.25">
      <c r="A37" s="28" t="s">
        <v>51</v>
      </c>
      <c r="B37" s="21" t="s">
        <v>52</v>
      </c>
      <c r="C37" s="34">
        <v>3166604</v>
      </c>
      <c r="D37" s="34">
        <v>5365558</v>
      </c>
      <c r="E37" s="37">
        <v>10396434</v>
      </c>
      <c r="F37" s="39">
        <v>7985400</v>
      </c>
      <c r="G37" s="34">
        <v>7937400</v>
      </c>
      <c r="H37" s="37">
        <v>7937400</v>
      </c>
      <c r="I37" s="41">
        <v>7235044</v>
      </c>
      <c r="J37" s="39">
        <v>8190000</v>
      </c>
      <c r="K37" s="34">
        <v>8518860</v>
      </c>
      <c r="L37" s="37">
        <v>8877386</v>
      </c>
    </row>
    <row r="38" spans="1:12" ht="13.5" x14ac:dyDescent="0.25">
      <c r="A38" s="28" t="s">
        <v>53</v>
      </c>
      <c r="B38" s="21" t="s">
        <v>54</v>
      </c>
      <c r="C38" s="34">
        <v>29000</v>
      </c>
      <c r="D38" s="34">
        <v>0</v>
      </c>
      <c r="E38" s="37">
        <v>0</v>
      </c>
      <c r="F38" s="38">
        <v>5500000</v>
      </c>
      <c r="G38" s="34">
        <v>5500000</v>
      </c>
      <c r="H38" s="40">
        <v>5500000</v>
      </c>
      <c r="I38" s="41">
        <v>0</v>
      </c>
      <c r="J38" s="39">
        <v>5000000</v>
      </c>
      <c r="K38" s="34">
        <v>5200001</v>
      </c>
      <c r="L38" s="37">
        <v>5500000</v>
      </c>
    </row>
    <row r="39" spans="1:12" ht="13.5" x14ac:dyDescent="0.25">
      <c r="A39" s="28" t="s">
        <v>55</v>
      </c>
      <c r="B39" s="21" t="s">
        <v>19</v>
      </c>
      <c r="C39" s="34">
        <v>32185901</v>
      </c>
      <c r="D39" s="34">
        <v>34846996</v>
      </c>
      <c r="E39" s="37">
        <v>44796005</v>
      </c>
      <c r="F39" s="39">
        <v>36499996</v>
      </c>
      <c r="G39" s="34">
        <v>36354413</v>
      </c>
      <c r="H39" s="37">
        <v>36354413</v>
      </c>
      <c r="I39" s="41">
        <v>38458843</v>
      </c>
      <c r="J39" s="39">
        <v>38251993</v>
      </c>
      <c r="K39" s="34">
        <v>39782073</v>
      </c>
      <c r="L39" s="37">
        <v>41452921</v>
      </c>
    </row>
    <row r="40" spans="1:12" ht="13.5" x14ac:dyDescent="0.25">
      <c r="A40" s="28" t="s">
        <v>28</v>
      </c>
      <c r="B40" s="21" t="s">
        <v>19</v>
      </c>
      <c r="C40" s="34">
        <v>1647326</v>
      </c>
      <c r="D40" s="34">
        <v>2089071</v>
      </c>
      <c r="E40" s="37">
        <v>2819176</v>
      </c>
      <c r="F40" s="38">
        <v>634969</v>
      </c>
      <c r="G40" s="34">
        <v>634969</v>
      </c>
      <c r="H40" s="40">
        <v>634969</v>
      </c>
      <c r="I40" s="41">
        <v>92942</v>
      </c>
      <c r="J40" s="39">
        <v>400000</v>
      </c>
      <c r="K40" s="34">
        <v>416000</v>
      </c>
      <c r="L40" s="37">
        <v>433472</v>
      </c>
    </row>
    <row r="41" spans="1:12" ht="13.5" x14ac:dyDescent="0.25">
      <c r="A41" s="28" t="s">
        <v>56</v>
      </c>
      <c r="B41" s="21" t="s">
        <v>19</v>
      </c>
      <c r="C41" s="34">
        <v>60416369</v>
      </c>
      <c r="D41" s="34">
        <v>68959453</v>
      </c>
      <c r="E41" s="37">
        <v>79751929</v>
      </c>
      <c r="F41" s="38">
        <v>65915550</v>
      </c>
      <c r="G41" s="34">
        <v>70143550</v>
      </c>
      <c r="H41" s="40">
        <v>70143550</v>
      </c>
      <c r="I41" s="41">
        <v>80550730</v>
      </c>
      <c r="J41" s="39">
        <v>63342000</v>
      </c>
      <c r="K41" s="34">
        <v>65736220</v>
      </c>
      <c r="L41" s="37">
        <v>68459655</v>
      </c>
    </row>
    <row r="42" spans="1:12" ht="13.5" x14ac:dyDescent="0.25">
      <c r="A42" s="28" t="s">
        <v>57</v>
      </c>
      <c r="B42" s="21" t="s">
        <v>19</v>
      </c>
      <c r="C42" s="34">
        <v>1224548</v>
      </c>
      <c r="D42" s="34">
        <v>394400</v>
      </c>
      <c r="E42" s="37">
        <v>948996</v>
      </c>
      <c r="F42" s="39">
        <v>1000000</v>
      </c>
      <c r="G42" s="34">
        <v>510000</v>
      </c>
      <c r="H42" s="37">
        <v>510000</v>
      </c>
      <c r="I42" s="41">
        <v>306909</v>
      </c>
      <c r="J42" s="39">
        <v>50000</v>
      </c>
      <c r="K42" s="34">
        <v>52000</v>
      </c>
      <c r="L42" s="37">
        <v>54184</v>
      </c>
    </row>
    <row r="43" spans="1:12" ht="13.5" x14ac:dyDescent="0.25">
      <c r="A43" s="28" t="s">
        <v>58</v>
      </c>
      <c r="B43" s="21" t="s">
        <v>19</v>
      </c>
      <c r="C43" s="34">
        <v>18283437</v>
      </c>
      <c r="D43" s="34">
        <v>4154191</v>
      </c>
      <c r="E43" s="37">
        <v>11761422</v>
      </c>
      <c r="F43" s="38">
        <v>0</v>
      </c>
      <c r="G43" s="34">
        <v>0</v>
      </c>
      <c r="H43" s="40">
        <v>0</v>
      </c>
      <c r="I43" s="41">
        <v>2794315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56882297</v>
      </c>
      <c r="D44" s="34">
        <v>66699168</v>
      </c>
      <c r="E44" s="37">
        <v>79490154</v>
      </c>
      <c r="F44" s="39">
        <v>79578210</v>
      </c>
      <c r="G44" s="34">
        <v>72672210</v>
      </c>
      <c r="H44" s="37">
        <v>72672210</v>
      </c>
      <c r="I44" s="41">
        <v>74437133</v>
      </c>
      <c r="J44" s="39">
        <v>65313200</v>
      </c>
      <c r="K44" s="34">
        <v>67669684</v>
      </c>
      <c r="L44" s="37">
        <v>70473467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255937</v>
      </c>
      <c r="E45" s="37">
        <v>128855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-169955</v>
      </c>
      <c r="D46" s="34">
        <v>12982</v>
      </c>
      <c r="E46" s="37">
        <v>19540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319300244</v>
      </c>
      <c r="D47" s="52">
        <f t="shared" ref="D47:L47" si="1">SUM(D34:D46)</f>
        <v>331162514</v>
      </c>
      <c r="E47" s="53">
        <f t="shared" si="1"/>
        <v>382713986</v>
      </c>
      <c r="F47" s="54">
        <f t="shared" si="1"/>
        <v>360261107</v>
      </c>
      <c r="G47" s="52">
        <f t="shared" si="1"/>
        <v>359780666</v>
      </c>
      <c r="H47" s="53">
        <f t="shared" si="1"/>
        <v>359780666</v>
      </c>
      <c r="I47" s="56">
        <f t="shared" si="1"/>
        <v>362572263</v>
      </c>
      <c r="J47" s="57">
        <f t="shared" si="1"/>
        <v>355797258</v>
      </c>
      <c r="K47" s="52">
        <f t="shared" si="1"/>
        <v>370965379</v>
      </c>
      <c r="L47" s="53">
        <f t="shared" si="1"/>
        <v>388012858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-25471156</v>
      </c>
      <c r="D48" s="61">
        <f t="shared" si="2"/>
        <v>-63892445</v>
      </c>
      <c r="E48" s="62">
        <f t="shared" si="2"/>
        <v>-83969671</v>
      </c>
      <c r="F48" s="63">
        <f t="shared" si="2"/>
        <v>-29377652</v>
      </c>
      <c r="G48" s="61">
        <f t="shared" si="2"/>
        <v>-29377211</v>
      </c>
      <c r="H48" s="62">
        <f t="shared" si="2"/>
        <v>-29377211</v>
      </c>
      <c r="I48" s="64">
        <f t="shared" si="2"/>
        <v>-57694325</v>
      </c>
      <c r="J48" s="65">
        <f t="shared" si="2"/>
        <v>3866865</v>
      </c>
      <c r="K48" s="61">
        <f t="shared" si="2"/>
        <v>-8558891</v>
      </c>
      <c r="L48" s="62">
        <f t="shared" si="2"/>
        <v>-28937144</v>
      </c>
    </row>
    <row r="49" spans="1:12" ht="25.5" x14ac:dyDescent="0.25">
      <c r="A49" s="66" t="s">
        <v>64</v>
      </c>
      <c r="B49" s="21" t="s">
        <v>65</v>
      </c>
      <c r="C49" s="34">
        <v>41759417</v>
      </c>
      <c r="D49" s="34">
        <v>43842956</v>
      </c>
      <c r="E49" s="37">
        <v>51636940</v>
      </c>
      <c r="F49" s="39">
        <v>53691150</v>
      </c>
      <c r="G49" s="34">
        <v>53691150</v>
      </c>
      <c r="H49" s="37">
        <v>53691150</v>
      </c>
      <c r="I49" s="41">
        <v>50127452</v>
      </c>
      <c r="J49" s="39">
        <v>69600200</v>
      </c>
      <c r="K49" s="34">
        <v>55417970</v>
      </c>
      <c r="L49" s="37">
        <v>60102162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16288261</v>
      </c>
      <c r="D51" s="68">
        <f t="shared" si="3"/>
        <v>-20049489</v>
      </c>
      <c r="E51" s="69">
        <f t="shared" si="3"/>
        <v>-32332731</v>
      </c>
      <c r="F51" s="70">
        <f t="shared" si="3"/>
        <v>24313498</v>
      </c>
      <c r="G51" s="68">
        <f t="shared" si="3"/>
        <v>24313939</v>
      </c>
      <c r="H51" s="69">
        <f t="shared" si="3"/>
        <v>24313939</v>
      </c>
      <c r="I51" s="71">
        <f t="shared" si="3"/>
        <v>-7566873</v>
      </c>
      <c r="J51" s="72">
        <f t="shared" si="3"/>
        <v>73467065</v>
      </c>
      <c r="K51" s="68">
        <f t="shared" si="3"/>
        <v>46859079</v>
      </c>
      <c r="L51" s="69">
        <f t="shared" si="3"/>
        <v>31165018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16288261</v>
      </c>
      <c r="D53" s="79">
        <f t="shared" ref="D53:L53" si="4">+D51-D52</f>
        <v>-20049489</v>
      </c>
      <c r="E53" s="80">
        <f t="shared" si="4"/>
        <v>-32332731</v>
      </c>
      <c r="F53" s="81">
        <f t="shared" si="4"/>
        <v>24313498</v>
      </c>
      <c r="G53" s="79">
        <f t="shared" si="4"/>
        <v>24313939</v>
      </c>
      <c r="H53" s="80">
        <f t="shared" si="4"/>
        <v>24313939</v>
      </c>
      <c r="I53" s="82">
        <f t="shared" si="4"/>
        <v>-7566873</v>
      </c>
      <c r="J53" s="83">
        <f t="shared" si="4"/>
        <v>73467065</v>
      </c>
      <c r="K53" s="79">
        <f t="shared" si="4"/>
        <v>46859079</v>
      </c>
      <c r="L53" s="80">
        <f t="shared" si="4"/>
        <v>31165018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16288261</v>
      </c>
      <c r="D56" s="68">
        <f t="shared" ref="D56:L56" si="5">SUM(D53:D55)</f>
        <v>-20049489</v>
      </c>
      <c r="E56" s="69">
        <f t="shared" si="5"/>
        <v>-32332731</v>
      </c>
      <c r="F56" s="70">
        <f t="shared" si="5"/>
        <v>24313498</v>
      </c>
      <c r="G56" s="68">
        <f t="shared" si="5"/>
        <v>24313939</v>
      </c>
      <c r="H56" s="69">
        <f t="shared" si="5"/>
        <v>24313939</v>
      </c>
      <c r="I56" s="71">
        <f t="shared" si="5"/>
        <v>-7566873</v>
      </c>
      <c r="J56" s="72">
        <f t="shared" si="5"/>
        <v>73467065</v>
      </c>
      <c r="K56" s="68">
        <f t="shared" si="5"/>
        <v>46859079</v>
      </c>
      <c r="L56" s="69">
        <f t="shared" si="5"/>
        <v>31165018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16288261</v>
      </c>
      <c r="D59" s="87">
        <f t="shared" ref="D59:L59" si="6">SUM(D56:D58)</f>
        <v>-20049489</v>
      </c>
      <c r="E59" s="88">
        <f t="shared" si="6"/>
        <v>-32332731</v>
      </c>
      <c r="F59" s="89">
        <f t="shared" si="6"/>
        <v>24313498</v>
      </c>
      <c r="G59" s="87">
        <f t="shared" si="6"/>
        <v>24313939</v>
      </c>
      <c r="H59" s="90">
        <f t="shared" si="6"/>
        <v>24313939</v>
      </c>
      <c r="I59" s="91">
        <f t="shared" si="6"/>
        <v>-7566873</v>
      </c>
      <c r="J59" s="92">
        <f t="shared" si="6"/>
        <v>73467065</v>
      </c>
      <c r="K59" s="87">
        <f t="shared" si="6"/>
        <v>46859079</v>
      </c>
      <c r="L59" s="88">
        <f t="shared" si="6"/>
        <v>31165018</v>
      </c>
    </row>
    <row r="60" spans="1:12" ht="13.5" x14ac:dyDescent="0.25">
      <c r="A60" s="1" t="s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86609577</v>
      </c>
      <c r="D6" s="29">
        <v>76678136</v>
      </c>
      <c r="E6" s="30">
        <v>87633960</v>
      </c>
      <c r="F6" s="31">
        <v>120846902</v>
      </c>
      <c r="G6" s="29">
        <v>108763832</v>
      </c>
      <c r="H6" s="32">
        <v>108763832</v>
      </c>
      <c r="I6" s="30">
        <v>90896659</v>
      </c>
      <c r="J6" s="33">
        <v>122576839</v>
      </c>
      <c r="K6" s="29">
        <v>141821402</v>
      </c>
      <c r="L6" s="32">
        <v>164087363</v>
      </c>
    </row>
    <row r="7" spans="1:12" ht="13.5" x14ac:dyDescent="0.25">
      <c r="A7" s="28" t="s">
        <v>23</v>
      </c>
      <c r="B7" s="21" t="s">
        <v>22</v>
      </c>
      <c r="C7" s="29">
        <v>29978838</v>
      </c>
      <c r="D7" s="29">
        <v>10527151</v>
      </c>
      <c r="E7" s="30">
        <v>16347969</v>
      </c>
      <c r="F7" s="31">
        <v>17904669</v>
      </c>
      <c r="G7" s="29">
        <v>25177713</v>
      </c>
      <c r="H7" s="32">
        <v>25177713</v>
      </c>
      <c r="I7" s="30">
        <v>20169083</v>
      </c>
      <c r="J7" s="33">
        <v>26411421</v>
      </c>
      <c r="K7" s="29">
        <v>27626346</v>
      </c>
      <c r="L7" s="32">
        <v>28897158</v>
      </c>
    </row>
    <row r="8" spans="1:12" ht="13.5" x14ac:dyDescent="0.25">
      <c r="A8" s="28" t="s">
        <v>24</v>
      </c>
      <c r="B8" s="21" t="s">
        <v>22</v>
      </c>
      <c r="C8" s="29">
        <v>14163008</v>
      </c>
      <c r="D8" s="29">
        <v>14454364</v>
      </c>
      <c r="E8" s="30">
        <v>15566652</v>
      </c>
      <c r="F8" s="31">
        <v>16217418</v>
      </c>
      <c r="G8" s="29">
        <v>16217418</v>
      </c>
      <c r="H8" s="32">
        <v>16217418</v>
      </c>
      <c r="I8" s="30">
        <v>16000298</v>
      </c>
      <c r="J8" s="33">
        <v>17012072</v>
      </c>
      <c r="K8" s="29">
        <v>17794627</v>
      </c>
      <c r="L8" s="32">
        <v>18613179</v>
      </c>
    </row>
    <row r="9" spans="1:12" ht="13.5" x14ac:dyDescent="0.25">
      <c r="A9" s="28" t="s">
        <v>25</v>
      </c>
      <c r="B9" s="21" t="s">
        <v>22</v>
      </c>
      <c r="C9" s="29">
        <v>11126761</v>
      </c>
      <c r="D9" s="29">
        <v>11340057</v>
      </c>
      <c r="E9" s="30">
        <v>12203468</v>
      </c>
      <c r="F9" s="31">
        <v>12696249</v>
      </c>
      <c r="G9" s="29">
        <v>12696249</v>
      </c>
      <c r="H9" s="32">
        <v>12696249</v>
      </c>
      <c r="I9" s="30">
        <v>13068831</v>
      </c>
      <c r="J9" s="33">
        <v>13318365</v>
      </c>
      <c r="K9" s="29">
        <v>13931010</v>
      </c>
      <c r="L9" s="32">
        <v>14571836</v>
      </c>
    </row>
    <row r="10" spans="1:12" ht="13.5" x14ac:dyDescent="0.25">
      <c r="A10" s="28" t="s">
        <v>26</v>
      </c>
      <c r="B10" s="21" t="s">
        <v>19</v>
      </c>
      <c r="C10" s="29">
        <v>1531554</v>
      </c>
      <c r="D10" s="29">
        <v>1673568</v>
      </c>
      <c r="E10" s="30">
        <v>414272</v>
      </c>
      <c r="F10" s="31">
        <v>539903</v>
      </c>
      <c r="G10" s="29">
        <v>539903</v>
      </c>
      <c r="H10" s="32">
        <v>539903</v>
      </c>
      <c r="I10" s="30">
        <v>583473</v>
      </c>
      <c r="J10" s="33">
        <v>681979</v>
      </c>
      <c r="K10" s="29">
        <v>713350</v>
      </c>
      <c r="L10" s="32">
        <v>746165</v>
      </c>
    </row>
    <row r="11" spans="1:12" ht="13.5" x14ac:dyDescent="0.25">
      <c r="A11" s="28" t="s">
        <v>27</v>
      </c>
      <c r="B11" s="21" t="s">
        <v>19</v>
      </c>
      <c r="C11" s="29">
        <v>3669994</v>
      </c>
      <c r="D11" s="29">
        <v>3204394</v>
      </c>
      <c r="E11" s="30">
        <v>2523762</v>
      </c>
      <c r="F11" s="31">
        <v>3313732</v>
      </c>
      <c r="G11" s="29">
        <v>3313732</v>
      </c>
      <c r="H11" s="32">
        <v>3313732</v>
      </c>
      <c r="I11" s="30">
        <v>0</v>
      </c>
      <c r="J11" s="33">
        <v>3476105</v>
      </c>
      <c r="K11" s="29">
        <v>3636006</v>
      </c>
      <c r="L11" s="32">
        <v>3799626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45573122</v>
      </c>
      <c r="D13" s="29">
        <v>50945242</v>
      </c>
      <c r="E13" s="30">
        <v>54187467</v>
      </c>
      <c r="F13" s="31">
        <v>46293000</v>
      </c>
      <c r="G13" s="29">
        <v>50609091</v>
      </c>
      <c r="H13" s="32">
        <v>50609091</v>
      </c>
      <c r="I13" s="30">
        <v>3192358</v>
      </c>
      <c r="J13" s="33">
        <v>54315136</v>
      </c>
      <c r="K13" s="29">
        <v>58780221</v>
      </c>
      <c r="L13" s="32">
        <v>61484112</v>
      </c>
    </row>
    <row r="14" spans="1:12" ht="13.5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55617</v>
      </c>
      <c r="G14" s="29">
        <v>55617</v>
      </c>
      <c r="H14" s="32">
        <v>55617</v>
      </c>
      <c r="I14" s="30">
        <v>0</v>
      </c>
      <c r="J14" s="33">
        <v>0</v>
      </c>
      <c r="K14" s="29">
        <v>0</v>
      </c>
      <c r="L14" s="32">
        <v>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17268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39240</v>
      </c>
      <c r="D17" s="34">
        <v>17865</v>
      </c>
      <c r="E17" s="37">
        <v>22641</v>
      </c>
      <c r="F17" s="39">
        <v>16290</v>
      </c>
      <c r="G17" s="34">
        <v>16290</v>
      </c>
      <c r="H17" s="37">
        <v>16290</v>
      </c>
      <c r="I17" s="40">
        <v>43501</v>
      </c>
      <c r="J17" s="39">
        <v>17089</v>
      </c>
      <c r="K17" s="34">
        <v>17873</v>
      </c>
      <c r="L17" s="37">
        <v>18697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776390</v>
      </c>
      <c r="D19" s="34">
        <v>31600</v>
      </c>
      <c r="E19" s="37">
        <v>919900</v>
      </c>
      <c r="F19" s="39">
        <v>97500</v>
      </c>
      <c r="G19" s="34">
        <v>97500</v>
      </c>
      <c r="H19" s="37">
        <v>97500</v>
      </c>
      <c r="I19" s="41">
        <v>934250</v>
      </c>
      <c r="J19" s="39">
        <v>102278</v>
      </c>
      <c r="K19" s="34">
        <v>106982</v>
      </c>
      <c r="L19" s="37">
        <v>111903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28484772</v>
      </c>
      <c r="D21" s="34">
        <v>28122493</v>
      </c>
      <c r="E21" s="37">
        <v>35575861</v>
      </c>
      <c r="F21" s="39">
        <v>37510869</v>
      </c>
      <c r="G21" s="34">
        <v>49366758</v>
      </c>
      <c r="H21" s="37">
        <v>49366758</v>
      </c>
      <c r="I21" s="41">
        <v>39919187</v>
      </c>
      <c r="J21" s="39">
        <v>51785730</v>
      </c>
      <c r="K21" s="34">
        <v>54167873</v>
      </c>
      <c r="L21" s="37">
        <v>56659594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3211619</v>
      </c>
      <c r="D23" s="34">
        <v>179510</v>
      </c>
      <c r="E23" s="37">
        <v>1368449</v>
      </c>
      <c r="F23" s="39">
        <v>235755</v>
      </c>
      <c r="G23" s="34">
        <v>235755</v>
      </c>
      <c r="H23" s="37">
        <v>235755</v>
      </c>
      <c r="I23" s="41">
        <v>590717</v>
      </c>
      <c r="J23" s="39">
        <v>247307</v>
      </c>
      <c r="K23" s="34">
        <v>258683</v>
      </c>
      <c r="L23" s="37">
        <v>270583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67427000</v>
      </c>
      <c r="D25" s="34">
        <v>61603000</v>
      </c>
      <c r="E25" s="37">
        <v>59959000</v>
      </c>
      <c r="F25" s="39">
        <v>70136000</v>
      </c>
      <c r="G25" s="34">
        <v>82594000</v>
      </c>
      <c r="H25" s="37">
        <v>82594000</v>
      </c>
      <c r="I25" s="41">
        <v>66799908</v>
      </c>
      <c r="J25" s="39">
        <v>74519900</v>
      </c>
      <c r="K25" s="34">
        <v>74645400</v>
      </c>
      <c r="L25" s="37">
        <v>73406150</v>
      </c>
    </row>
    <row r="26" spans="1:12" ht="13.5" x14ac:dyDescent="0.25">
      <c r="A26" s="28" t="s">
        <v>28</v>
      </c>
      <c r="B26" s="21" t="s">
        <v>19</v>
      </c>
      <c r="C26" s="34">
        <v>67746628</v>
      </c>
      <c r="D26" s="34">
        <v>26020102</v>
      </c>
      <c r="E26" s="37">
        <v>35154743</v>
      </c>
      <c r="F26" s="39">
        <v>27897623</v>
      </c>
      <c r="G26" s="34">
        <v>20246013</v>
      </c>
      <c r="H26" s="37">
        <v>20246013</v>
      </c>
      <c r="I26" s="41">
        <v>1863335</v>
      </c>
      <c r="J26" s="39">
        <v>21238068</v>
      </c>
      <c r="K26" s="34">
        <v>22215019</v>
      </c>
      <c r="L26" s="37">
        <v>23236910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59868732</v>
      </c>
      <c r="D30" s="34">
        <v>3343816</v>
      </c>
      <c r="E30" s="37">
        <v>19344686</v>
      </c>
      <c r="F30" s="38">
        <v>0</v>
      </c>
      <c r="G30" s="34">
        <v>0</v>
      </c>
      <c r="H30" s="37">
        <v>0</v>
      </c>
      <c r="I30" s="41">
        <v>0</v>
      </c>
      <c r="J30" s="39">
        <v>54041000</v>
      </c>
      <c r="K30" s="34">
        <v>54041000</v>
      </c>
      <c r="L30" s="37">
        <v>54041000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420224503</v>
      </c>
      <c r="D32" s="52">
        <f t="shared" ref="D32:L32" si="0">SUM(D6:D19)+SUM(D21:D31)</f>
        <v>288141298</v>
      </c>
      <c r="E32" s="53">
        <f t="shared" si="0"/>
        <v>341222830</v>
      </c>
      <c r="F32" s="54">
        <f t="shared" si="0"/>
        <v>353761527</v>
      </c>
      <c r="G32" s="52">
        <f t="shared" si="0"/>
        <v>369929871</v>
      </c>
      <c r="H32" s="55">
        <f t="shared" si="0"/>
        <v>369929871</v>
      </c>
      <c r="I32" s="56">
        <f t="shared" si="0"/>
        <v>254061600</v>
      </c>
      <c r="J32" s="57">
        <f t="shared" si="0"/>
        <v>439743289</v>
      </c>
      <c r="K32" s="52">
        <f t="shared" si="0"/>
        <v>469755792</v>
      </c>
      <c r="L32" s="53">
        <f t="shared" si="0"/>
        <v>499944276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72793471</v>
      </c>
      <c r="D34" s="34">
        <v>75286996</v>
      </c>
      <c r="E34" s="37">
        <v>75623542</v>
      </c>
      <c r="F34" s="38">
        <v>88449588</v>
      </c>
      <c r="G34" s="34">
        <v>88435398</v>
      </c>
      <c r="H34" s="40">
        <v>88435398</v>
      </c>
      <c r="I34" s="41">
        <v>77778481</v>
      </c>
      <c r="J34" s="39">
        <v>92768734</v>
      </c>
      <c r="K34" s="34">
        <v>97036098</v>
      </c>
      <c r="L34" s="37">
        <v>101499761</v>
      </c>
    </row>
    <row r="35" spans="1:12" ht="13.5" x14ac:dyDescent="0.25">
      <c r="A35" s="28" t="s">
        <v>49</v>
      </c>
      <c r="B35" s="21" t="s">
        <v>19</v>
      </c>
      <c r="C35" s="34">
        <v>4777085</v>
      </c>
      <c r="D35" s="34">
        <v>5258602</v>
      </c>
      <c r="E35" s="37">
        <v>6982412</v>
      </c>
      <c r="F35" s="38">
        <v>6236385</v>
      </c>
      <c r="G35" s="34">
        <v>7059833</v>
      </c>
      <c r="H35" s="40">
        <v>7059833</v>
      </c>
      <c r="I35" s="41">
        <v>6506601</v>
      </c>
      <c r="J35" s="39">
        <v>7405764</v>
      </c>
      <c r="K35" s="34">
        <v>7746428</v>
      </c>
      <c r="L35" s="37">
        <v>8102766</v>
      </c>
    </row>
    <row r="36" spans="1:12" ht="13.5" x14ac:dyDescent="0.25">
      <c r="A36" s="28" t="s">
        <v>50</v>
      </c>
      <c r="B36" s="21" t="s">
        <v>22</v>
      </c>
      <c r="C36" s="34">
        <v>53572477</v>
      </c>
      <c r="D36" s="34">
        <v>53205146</v>
      </c>
      <c r="E36" s="37">
        <v>55056194</v>
      </c>
      <c r="F36" s="39">
        <v>64908928</v>
      </c>
      <c r="G36" s="34">
        <v>64908928</v>
      </c>
      <c r="H36" s="37">
        <v>64908928</v>
      </c>
      <c r="I36" s="41">
        <v>56965947</v>
      </c>
      <c r="J36" s="39">
        <v>73152362</v>
      </c>
      <c r="K36" s="34">
        <v>84637282</v>
      </c>
      <c r="L36" s="37">
        <v>98117364</v>
      </c>
    </row>
    <row r="37" spans="1:12" ht="13.5" x14ac:dyDescent="0.25">
      <c r="A37" s="28" t="s">
        <v>51</v>
      </c>
      <c r="B37" s="21" t="s">
        <v>52</v>
      </c>
      <c r="C37" s="34">
        <v>33390661</v>
      </c>
      <c r="D37" s="34">
        <v>34754882</v>
      </c>
      <c r="E37" s="37">
        <v>22106525</v>
      </c>
      <c r="F37" s="39">
        <v>3352089</v>
      </c>
      <c r="G37" s="34">
        <v>-776742</v>
      </c>
      <c r="H37" s="37">
        <v>-776742</v>
      </c>
      <c r="I37" s="41">
        <v>14426861</v>
      </c>
      <c r="J37" s="39">
        <v>5720999</v>
      </c>
      <c r="K37" s="34">
        <v>5984167</v>
      </c>
      <c r="L37" s="37">
        <v>6259436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132340002</v>
      </c>
      <c r="G38" s="34">
        <v>152320802</v>
      </c>
      <c r="H38" s="40">
        <v>152320802</v>
      </c>
      <c r="I38" s="41">
        <v>0</v>
      </c>
      <c r="J38" s="39">
        <v>83519976</v>
      </c>
      <c r="K38" s="34">
        <v>87361896</v>
      </c>
      <c r="L38" s="37">
        <v>91380544</v>
      </c>
    </row>
    <row r="39" spans="1:12" ht="13.5" x14ac:dyDescent="0.25">
      <c r="A39" s="28" t="s">
        <v>55</v>
      </c>
      <c r="B39" s="21" t="s">
        <v>19</v>
      </c>
      <c r="C39" s="34">
        <v>80701070</v>
      </c>
      <c r="D39" s="34">
        <v>24323090</v>
      </c>
      <c r="E39" s="37">
        <v>25355584</v>
      </c>
      <c r="F39" s="39">
        <v>23070634</v>
      </c>
      <c r="G39" s="34">
        <v>23070634</v>
      </c>
      <c r="H39" s="37">
        <v>23070634</v>
      </c>
      <c r="I39" s="41">
        <v>0</v>
      </c>
      <c r="J39" s="39">
        <v>33980734</v>
      </c>
      <c r="K39" s="34">
        <v>26205126</v>
      </c>
      <c r="L39" s="37">
        <v>18482530</v>
      </c>
    </row>
    <row r="40" spans="1:12" ht="13.5" x14ac:dyDescent="0.25">
      <c r="A40" s="28" t="s">
        <v>28</v>
      </c>
      <c r="B40" s="21" t="s">
        <v>19</v>
      </c>
      <c r="C40" s="34">
        <v>34876667</v>
      </c>
      <c r="D40" s="34">
        <v>31502776</v>
      </c>
      <c r="E40" s="37">
        <v>44610744</v>
      </c>
      <c r="F40" s="38">
        <v>2096657</v>
      </c>
      <c r="G40" s="34">
        <v>2096657</v>
      </c>
      <c r="H40" s="40">
        <v>2096657</v>
      </c>
      <c r="I40" s="41">
        <v>24003921</v>
      </c>
      <c r="J40" s="39">
        <v>2100000</v>
      </c>
      <c r="K40" s="34">
        <v>2196600</v>
      </c>
      <c r="L40" s="37">
        <v>2297644</v>
      </c>
    </row>
    <row r="41" spans="1:12" ht="13.5" x14ac:dyDescent="0.25">
      <c r="A41" s="28" t="s">
        <v>56</v>
      </c>
      <c r="B41" s="21" t="s">
        <v>19</v>
      </c>
      <c r="C41" s="34">
        <v>26315900</v>
      </c>
      <c r="D41" s="34">
        <v>30092398</v>
      </c>
      <c r="E41" s="37">
        <v>30011676</v>
      </c>
      <c r="F41" s="38">
        <v>17959622</v>
      </c>
      <c r="G41" s="34">
        <v>17576246</v>
      </c>
      <c r="H41" s="40">
        <v>17576246</v>
      </c>
      <c r="I41" s="41">
        <v>31811784</v>
      </c>
      <c r="J41" s="39">
        <v>23500002</v>
      </c>
      <c r="K41" s="34">
        <v>24505102</v>
      </c>
      <c r="L41" s="37">
        <v>20004358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1040000</v>
      </c>
      <c r="F42" s="39">
        <v>1000000</v>
      </c>
      <c r="G42" s="34">
        <v>1000000</v>
      </c>
      <c r="H42" s="37">
        <v>1000000</v>
      </c>
      <c r="I42" s="41">
        <v>1571805</v>
      </c>
      <c r="J42" s="39">
        <v>1100000</v>
      </c>
      <c r="K42" s="34">
        <v>1100000</v>
      </c>
      <c r="L42" s="37">
        <v>1100000</v>
      </c>
    </row>
    <row r="43" spans="1:12" ht="13.5" x14ac:dyDescent="0.25">
      <c r="A43" s="28" t="s">
        <v>58</v>
      </c>
      <c r="B43" s="21" t="s">
        <v>19</v>
      </c>
      <c r="C43" s="34">
        <v>353815869</v>
      </c>
      <c r="D43" s="34">
        <v>113253054</v>
      </c>
      <c r="E43" s="37">
        <v>75814300</v>
      </c>
      <c r="F43" s="38">
        <v>0</v>
      </c>
      <c r="G43" s="34">
        <v>0</v>
      </c>
      <c r="H43" s="40">
        <v>0</v>
      </c>
      <c r="I43" s="41">
        <v>6986854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23727288</v>
      </c>
      <c r="D44" s="34">
        <v>26709593</v>
      </c>
      <c r="E44" s="37">
        <v>26148009</v>
      </c>
      <c r="F44" s="39">
        <v>12281101</v>
      </c>
      <c r="G44" s="34">
        <v>11970172</v>
      </c>
      <c r="H44" s="37">
        <v>11970172</v>
      </c>
      <c r="I44" s="41">
        <v>18133679</v>
      </c>
      <c r="J44" s="39">
        <v>17485000</v>
      </c>
      <c r="K44" s="34">
        <v>17616510</v>
      </c>
      <c r="L44" s="37">
        <v>17580794</v>
      </c>
    </row>
    <row r="45" spans="1:12" ht="13.5" x14ac:dyDescent="0.25">
      <c r="A45" s="28" t="s">
        <v>60</v>
      </c>
      <c r="B45" s="21" t="s">
        <v>19</v>
      </c>
      <c r="C45" s="34">
        <v>28345</v>
      </c>
      <c r="D45" s="34">
        <v>-2018567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683998833</v>
      </c>
      <c r="D47" s="52">
        <f t="shared" ref="D47:L47" si="1">SUM(D34:D46)</f>
        <v>392367970</v>
      </c>
      <c r="E47" s="53">
        <f t="shared" si="1"/>
        <v>362748986</v>
      </c>
      <c r="F47" s="54">
        <f t="shared" si="1"/>
        <v>351695006</v>
      </c>
      <c r="G47" s="52">
        <f t="shared" si="1"/>
        <v>367661928</v>
      </c>
      <c r="H47" s="53">
        <f t="shared" si="1"/>
        <v>367661928</v>
      </c>
      <c r="I47" s="56">
        <f t="shared" si="1"/>
        <v>238185933</v>
      </c>
      <c r="J47" s="57">
        <f t="shared" si="1"/>
        <v>340733571</v>
      </c>
      <c r="K47" s="52">
        <f t="shared" si="1"/>
        <v>354389209</v>
      </c>
      <c r="L47" s="53">
        <f t="shared" si="1"/>
        <v>364825197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-263774330</v>
      </c>
      <c r="D48" s="61">
        <f t="shared" si="2"/>
        <v>-104226672</v>
      </c>
      <c r="E48" s="62">
        <f t="shared" si="2"/>
        <v>-21526156</v>
      </c>
      <c r="F48" s="63">
        <f t="shared" si="2"/>
        <v>2066521</v>
      </c>
      <c r="G48" s="61">
        <f t="shared" si="2"/>
        <v>2267943</v>
      </c>
      <c r="H48" s="62">
        <f t="shared" si="2"/>
        <v>2267943</v>
      </c>
      <c r="I48" s="64">
        <f t="shared" si="2"/>
        <v>15875667</v>
      </c>
      <c r="J48" s="65">
        <f t="shared" si="2"/>
        <v>99009718</v>
      </c>
      <c r="K48" s="61">
        <f t="shared" si="2"/>
        <v>115366583</v>
      </c>
      <c r="L48" s="62">
        <f t="shared" si="2"/>
        <v>135119079</v>
      </c>
    </row>
    <row r="49" spans="1:12" ht="25.5" x14ac:dyDescent="0.25">
      <c r="A49" s="66" t="s">
        <v>64</v>
      </c>
      <c r="B49" s="21" t="s">
        <v>65</v>
      </c>
      <c r="C49" s="34">
        <v>14511208</v>
      </c>
      <c r="D49" s="34">
        <v>34818819</v>
      </c>
      <c r="E49" s="37">
        <v>39601372</v>
      </c>
      <c r="F49" s="39">
        <v>16840000</v>
      </c>
      <c r="G49" s="34">
        <v>41827432</v>
      </c>
      <c r="H49" s="37">
        <v>41827432</v>
      </c>
      <c r="I49" s="41">
        <v>16994097</v>
      </c>
      <c r="J49" s="39">
        <v>38653100</v>
      </c>
      <c r="K49" s="34">
        <v>20404600</v>
      </c>
      <c r="L49" s="37">
        <v>17482850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-249263122</v>
      </c>
      <c r="D51" s="68">
        <f t="shared" si="3"/>
        <v>-69407853</v>
      </c>
      <c r="E51" s="69">
        <f t="shared" si="3"/>
        <v>18075216</v>
      </c>
      <c r="F51" s="70">
        <f t="shared" si="3"/>
        <v>18906521</v>
      </c>
      <c r="G51" s="68">
        <f t="shared" si="3"/>
        <v>44095375</v>
      </c>
      <c r="H51" s="69">
        <f t="shared" si="3"/>
        <v>44095375</v>
      </c>
      <c r="I51" s="71">
        <f t="shared" si="3"/>
        <v>32869764</v>
      </c>
      <c r="J51" s="72">
        <f t="shared" si="3"/>
        <v>137662818</v>
      </c>
      <c r="K51" s="68">
        <f t="shared" si="3"/>
        <v>135771183</v>
      </c>
      <c r="L51" s="69">
        <f t="shared" si="3"/>
        <v>152601929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-249263122</v>
      </c>
      <c r="D53" s="79">
        <f t="shared" ref="D53:L53" si="4">+D51-D52</f>
        <v>-69407853</v>
      </c>
      <c r="E53" s="80">
        <f t="shared" si="4"/>
        <v>18075216</v>
      </c>
      <c r="F53" s="81">
        <f t="shared" si="4"/>
        <v>18906521</v>
      </c>
      <c r="G53" s="79">
        <f t="shared" si="4"/>
        <v>44095375</v>
      </c>
      <c r="H53" s="80">
        <f t="shared" si="4"/>
        <v>44095375</v>
      </c>
      <c r="I53" s="82">
        <f t="shared" si="4"/>
        <v>32869764</v>
      </c>
      <c r="J53" s="83">
        <f t="shared" si="4"/>
        <v>137662818</v>
      </c>
      <c r="K53" s="79">
        <f t="shared" si="4"/>
        <v>135771183</v>
      </c>
      <c r="L53" s="80">
        <f t="shared" si="4"/>
        <v>152601929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-249263122</v>
      </c>
      <c r="D56" s="68">
        <f t="shared" ref="D56:L56" si="5">SUM(D53:D55)</f>
        <v>-69407853</v>
      </c>
      <c r="E56" s="69">
        <f t="shared" si="5"/>
        <v>18075216</v>
      </c>
      <c r="F56" s="70">
        <f t="shared" si="5"/>
        <v>18906521</v>
      </c>
      <c r="G56" s="68">
        <f t="shared" si="5"/>
        <v>44095375</v>
      </c>
      <c r="H56" s="69">
        <f t="shared" si="5"/>
        <v>44095375</v>
      </c>
      <c r="I56" s="71">
        <f t="shared" si="5"/>
        <v>32869764</v>
      </c>
      <c r="J56" s="72">
        <f t="shared" si="5"/>
        <v>137662818</v>
      </c>
      <c r="K56" s="68">
        <f t="shared" si="5"/>
        <v>135771183</v>
      </c>
      <c r="L56" s="69">
        <f t="shared" si="5"/>
        <v>152601929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-249263122</v>
      </c>
      <c r="D59" s="87">
        <f t="shared" ref="D59:L59" si="6">SUM(D56:D58)</f>
        <v>-69407853</v>
      </c>
      <c r="E59" s="88">
        <f t="shared" si="6"/>
        <v>18075216</v>
      </c>
      <c r="F59" s="89">
        <f t="shared" si="6"/>
        <v>18906521</v>
      </c>
      <c r="G59" s="87">
        <f t="shared" si="6"/>
        <v>44095375</v>
      </c>
      <c r="H59" s="90">
        <f t="shared" si="6"/>
        <v>44095375</v>
      </c>
      <c r="I59" s="91">
        <f t="shared" si="6"/>
        <v>32869764</v>
      </c>
      <c r="J59" s="92">
        <f t="shared" si="6"/>
        <v>137662818</v>
      </c>
      <c r="K59" s="87">
        <f t="shared" si="6"/>
        <v>135771183</v>
      </c>
      <c r="L59" s="88">
        <f t="shared" si="6"/>
        <v>152601929</v>
      </c>
    </row>
    <row r="60" spans="1:12" ht="13.5" x14ac:dyDescent="0.25">
      <c r="A60" s="1" t="s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261276</v>
      </c>
      <c r="D10" s="29">
        <v>209739</v>
      </c>
      <c r="E10" s="30">
        <v>99952</v>
      </c>
      <c r="F10" s="31">
        <v>127236</v>
      </c>
      <c r="G10" s="29">
        <v>127236</v>
      </c>
      <c r="H10" s="32">
        <v>127236</v>
      </c>
      <c r="I10" s="30">
        <v>138242</v>
      </c>
      <c r="J10" s="33">
        <v>133235</v>
      </c>
      <c r="K10" s="29">
        <v>139893</v>
      </c>
      <c r="L10" s="32">
        <v>146888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1985993</v>
      </c>
      <c r="D13" s="29">
        <v>2513613</v>
      </c>
      <c r="E13" s="30">
        <v>25619362</v>
      </c>
      <c r="F13" s="31">
        <v>2553180</v>
      </c>
      <c r="G13" s="29">
        <v>2553180</v>
      </c>
      <c r="H13" s="32">
        <v>2553180</v>
      </c>
      <c r="I13" s="30">
        <v>1194985</v>
      </c>
      <c r="J13" s="33">
        <v>2553180</v>
      </c>
      <c r="K13" s="29">
        <v>2808496</v>
      </c>
      <c r="L13" s="32">
        <v>3098345</v>
      </c>
    </row>
    <row r="14" spans="1:12" ht="13.5" x14ac:dyDescent="0.25">
      <c r="A14" s="28" t="s">
        <v>30</v>
      </c>
      <c r="B14" s="21" t="s">
        <v>19</v>
      </c>
      <c r="C14" s="29">
        <v>1090978</v>
      </c>
      <c r="D14" s="29">
        <v>907096</v>
      </c>
      <c r="E14" s="30">
        <v>1416128</v>
      </c>
      <c r="F14" s="31">
        <v>1250004</v>
      </c>
      <c r="G14" s="29">
        <v>1250004</v>
      </c>
      <c r="H14" s="32">
        <v>1250004</v>
      </c>
      <c r="I14" s="30">
        <v>1009806</v>
      </c>
      <c r="J14" s="33">
        <v>2030004</v>
      </c>
      <c r="K14" s="29">
        <v>2172100</v>
      </c>
      <c r="L14" s="32">
        <v>2324147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1288622</v>
      </c>
      <c r="D17" s="34">
        <v>1291874</v>
      </c>
      <c r="E17" s="37">
        <v>1373604</v>
      </c>
      <c r="F17" s="39">
        <v>1450140</v>
      </c>
      <c r="G17" s="34">
        <v>1450140</v>
      </c>
      <c r="H17" s="37">
        <v>1450140</v>
      </c>
      <c r="I17" s="40">
        <v>1141410</v>
      </c>
      <c r="J17" s="39">
        <v>1582848</v>
      </c>
      <c r="K17" s="34">
        <v>1661987</v>
      </c>
      <c r="L17" s="37">
        <v>1751678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0</v>
      </c>
      <c r="D19" s="34">
        <v>260613</v>
      </c>
      <c r="E19" s="37">
        <v>179593</v>
      </c>
      <c r="F19" s="39">
        <v>800004</v>
      </c>
      <c r="G19" s="34">
        <v>800004</v>
      </c>
      <c r="H19" s="37">
        <v>800004</v>
      </c>
      <c r="I19" s="41">
        <v>205276</v>
      </c>
      <c r="J19" s="39">
        <v>112092</v>
      </c>
      <c r="K19" s="34">
        <v>117696</v>
      </c>
      <c r="L19" s="37">
        <v>123581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35314072</v>
      </c>
      <c r="D21" s="34">
        <v>20937984</v>
      </c>
      <c r="E21" s="37">
        <v>13390540</v>
      </c>
      <c r="F21" s="39">
        <v>10346532</v>
      </c>
      <c r="G21" s="34">
        <v>10346532</v>
      </c>
      <c r="H21" s="37">
        <v>10346532</v>
      </c>
      <c r="I21" s="41">
        <v>10630379</v>
      </c>
      <c r="J21" s="39">
        <v>11215812</v>
      </c>
      <c r="K21" s="34">
        <v>12213526</v>
      </c>
      <c r="L21" s="37">
        <v>12494179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197975756</v>
      </c>
      <c r="D25" s="34">
        <v>175173393</v>
      </c>
      <c r="E25" s="37">
        <v>187772360</v>
      </c>
      <c r="F25" s="39">
        <v>160533373</v>
      </c>
      <c r="G25" s="34">
        <v>153604381</v>
      </c>
      <c r="H25" s="37">
        <v>153604381</v>
      </c>
      <c r="I25" s="41">
        <v>110767327</v>
      </c>
      <c r="J25" s="39">
        <v>169329900</v>
      </c>
      <c r="K25" s="34">
        <v>165914800</v>
      </c>
      <c r="L25" s="37">
        <v>160424700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18683926</v>
      </c>
      <c r="E26" s="37">
        <v>0</v>
      </c>
      <c r="F26" s="39">
        <v>13644420</v>
      </c>
      <c r="G26" s="34">
        <v>13644420</v>
      </c>
      <c r="H26" s="37">
        <v>13644420</v>
      </c>
      <c r="I26" s="41">
        <v>0</v>
      </c>
      <c r="J26" s="39">
        <v>13644420</v>
      </c>
      <c r="K26" s="34">
        <v>14599529</v>
      </c>
      <c r="L26" s="37">
        <v>15621496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-894005</v>
      </c>
      <c r="E29" s="37">
        <v>-7377572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882672</v>
      </c>
      <c r="K30" s="34">
        <v>900325</v>
      </c>
      <c r="L30" s="37">
        <v>918332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237916697</v>
      </c>
      <c r="D32" s="52">
        <f t="shared" ref="D32:L32" si="0">SUM(D6:D19)+SUM(D21:D31)</f>
        <v>219084233</v>
      </c>
      <c r="E32" s="53">
        <f t="shared" si="0"/>
        <v>222473967</v>
      </c>
      <c r="F32" s="54">
        <f t="shared" si="0"/>
        <v>190704889</v>
      </c>
      <c r="G32" s="52">
        <f t="shared" si="0"/>
        <v>183775897</v>
      </c>
      <c r="H32" s="55">
        <f t="shared" si="0"/>
        <v>183775897</v>
      </c>
      <c r="I32" s="56">
        <f t="shared" si="0"/>
        <v>125087425</v>
      </c>
      <c r="J32" s="57">
        <f t="shared" si="0"/>
        <v>201484163</v>
      </c>
      <c r="K32" s="52">
        <f t="shared" si="0"/>
        <v>200528352</v>
      </c>
      <c r="L32" s="53">
        <f t="shared" si="0"/>
        <v>196903346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44999747</v>
      </c>
      <c r="D34" s="34">
        <v>45893955</v>
      </c>
      <c r="E34" s="37">
        <v>47763646</v>
      </c>
      <c r="F34" s="38">
        <v>60947328</v>
      </c>
      <c r="G34" s="34">
        <v>56924652</v>
      </c>
      <c r="H34" s="40">
        <v>56924652</v>
      </c>
      <c r="I34" s="41">
        <v>51280507</v>
      </c>
      <c r="J34" s="39">
        <v>72028848</v>
      </c>
      <c r="K34" s="34">
        <v>77786019</v>
      </c>
      <c r="L34" s="37">
        <v>81352706</v>
      </c>
    </row>
    <row r="35" spans="1:12" ht="13.5" x14ac:dyDescent="0.25">
      <c r="A35" s="28" t="s">
        <v>49</v>
      </c>
      <c r="B35" s="21" t="s">
        <v>19</v>
      </c>
      <c r="C35" s="34">
        <v>12089789</v>
      </c>
      <c r="D35" s="34">
        <v>12519431</v>
      </c>
      <c r="E35" s="37">
        <v>13025423</v>
      </c>
      <c r="F35" s="38">
        <v>13585560</v>
      </c>
      <c r="G35" s="34">
        <v>13065360</v>
      </c>
      <c r="H35" s="40">
        <v>13065360</v>
      </c>
      <c r="I35" s="41">
        <v>13017009</v>
      </c>
      <c r="J35" s="39">
        <v>14130768</v>
      </c>
      <c r="K35" s="34">
        <v>14645882</v>
      </c>
      <c r="L35" s="37">
        <v>15181607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6683126</v>
      </c>
      <c r="D37" s="34">
        <v>3898909</v>
      </c>
      <c r="E37" s="37">
        <v>3130304</v>
      </c>
      <c r="F37" s="39">
        <v>0</v>
      </c>
      <c r="G37" s="34">
        <v>0</v>
      </c>
      <c r="H37" s="37">
        <v>0</v>
      </c>
      <c r="I37" s="41">
        <v>3961524</v>
      </c>
      <c r="J37" s="39">
        <v>0</v>
      </c>
      <c r="K37" s="34">
        <v>0</v>
      </c>
      <c r="L37" s="37">
        <v>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12000000</v>
      </c>
      <c r="G38" s="34">
        <v>12000000</v>
      </c>
      <c r="H38" s="40">
        <v>12000000</v>
      </c>
      <c r="I38" s="41">
        <v>0</v>
      </c>
      <c r="J38" s="39">
        <v>12000000</v>
      </c>
      <c r="K38" s="34">
        <v>13200000</v>
      </c>
      <c r="L38" s="37">
        <v>11839846</v>
      </c>
    </row>
    <row r="39" spans="1:12" ht="13.5" x14ac:dyDescent="0.25">
      <c r="A39" s="28" t="s">
        <v>55</v>
      </c>
      <c r="B39" s="21" t="s">
        <v>19</v>
      </c>
      <c r="C39" s="34">
        <v>25167779</v>
      </c>
      <c r="D39" s="34">
        <v>40517156</v>
      </c>
      <c r="E39" s="37">
        <v>24899552</v>
      </c>
      <c r="F39" s="39">
        <v>25459380</v>
      </c>
      <c r="G39" s="34">
        <v>25287900</v>
      </c>
      <c r="H39" s="37">
        <v>25287900</v>
      </c>
      <c r="I39" s="41">
        <v>57806</v>
      </c>
      <c r="J39" s="39">
        <v>27934404</v>
      </c>
      <c r="K39" s="34">
        <v>28117363</v>
      </c>
      <c r="L39" s="37">
        <v>28281977</v>
      </c>
    </row>
    <row r="40" spans="1:12" ht="13.5" x14ac:dyDescent="0.25">
      <c r="A40" s="28" t="s">
        <v>28</v>
      </c>
      <c r="B40" s="21" t="s">
        <v>19</v>
      </c>
      <c r="C40" s="34">
        <v>2913014</v>
      </c>
      <c r="D40" s="34">
        <v>89856</v>
      </c>
      <c r="E40" s="37">
        <v>1038232</v>
      </c>
      <c r="F40" s="38">
        <v>99996</v>
      </c>
      <c r="G40" s="34">
        <v>99996</v>
      </c>
      <c r="H40" s="40">
        <v>99996</v>
      </c>
      <c r="I40" s="41">
        <v>224207</v>
      </c>
      <c r="J40" s="39">
        <v>249996</v>
      </c>
      <c r="K40" s="34">
        <v>175000</v>
      </c>
      <c r="L40" s="37">
        <v>175000</v>
      </c>
    </row>
    <row r="41" spans="1:12" ht="13.5" x14ac:dyDescent="0.25">
      <c r="A41" s="28" t="s">
        <v>56</v>
      </c>
      <c r="B41" s="21" t="s">
        <v>19</v>
      </c>
      <c r="C41" s="34">
        <v>40542687</v>
      </c>
      <c r="D41" s="34">
        <v>47840913</v>
      </c>
      <c r="E41" s="37">
        <v>69327644</v>
      </c>
      <c r="F41" s="38">
        <v>44103288</v>
      </c>
      <c r="G41" s="34">
        <v>52583424</v>
      </c>
      <c r="H41" s="40">
        <v>52583424</v>
      </c>
      <c r="I41" s="41">
        <v>56022613</v>
      </c>
      <c r="J41" s="39">
        <v>47684616</v>
      </c>
      <c r="K41" s="34">
        <v>47063814</v>
      </c>
      <c r="L41" s="37">
        <v>43194040</v>
      </c>
    </row>
    <row r="42" spans="1:12" ht="13.5" x14ac:dyDescent="0.25">
      <c r="A42" s="28" t="s">
        <v>57</v>
      </c>
      <c r="B42" s="21" t="s">
        <v>19</v>
      </c>
      <c r="C42" s="34">
        <v>1242000</v>
      </c>
      <c r="D42" s="34">
        <v>1427860</v>
      </c>
      <c r="E42" s="37">
        <v>0</v>
      </c>
      <c r="F42" s="39">
        <v>9187248</v>
      </c>
      <c r="G42" s="34">
        <v>7371504</v>
      </c>
      <c r="H42" s="37">
        <v>7371504</v>
      </c>
      <c r="I42" s="41">
        <v>504913</v>
      </c>
      <c r="J42" s="39">
        <v>8500008</v>
      </c>
      <c r="K42" s="34">
        <v>4500000</v>
      </c>
      <c r="L42" s="37">
        <v>4549600</v>
      </c>
    </row>
    <row r="43" spans="1:12" ht="13.5" x14ac:dyDescent="0.25">
      <c r="A43" s="28" t="s">
        <v>58</v>
      </c>
      <c r="B43" s="21" t="s">
        <v>19</v>
      </c>
      <c r="C43" s="34">
        <v>7274452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52122825</v>
      </c>
      <c r="D44" s="34">
        <v>48324070</v>
      </c>
      <c r="E44" s="37">
        <v>47053767</v>
      </c>
      <c r="F44" s="39">
        <v>46706160</v>
      </c>
      <c r="G44" s="34">
        <v>54839099</v>
      </c>
      <c r="H44" s="37">
        <v>54839099</v>
      </c>
      <c r="I44" s="41">
        <v>51375582</v>
      </c>
      <c r="J44" s="39">
        <v>47354292</v>
      </c>
      <c r="K44" s="34">
        <v>41570740</v>
      </c>
      <c r="L44" s="37">
        <v>43342040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-2914134</v>
      </c>
      <c r="D46" s="34">
        <v>429000</v>
      </c>
      <c r="E46" s="37">
        <v>-998061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190121285</v>
      </c>
      <c r="D47" s="52">
        <f t="shared" ref="D47:L47" si="1">SUM(D34:D46)</f>
        <v>200941150</v>
      </c>
      <c r="E47" s="53">
        <f t="shared" si="1"/>
        <v>205240507</v>
      </c>
      <c r="F47" s="54">
        <f t="shared" si="1"/>
        <v>212088960</v>
      </c>
      <c r="G47" s="52">
        <f t="shared" si="1"/>
        <v>222171935</v>
      </c>
      <c r="H47" s="53">
        <f t="shared" si="1"/>
        <v>222171935</v>
      </c>
      <c r="I47" s="56">
        <f t="shared" si="1"/>
        <v>176444161</v>
      </c>
      <c r="J47" s="57">
        <f t="shared" si="1"/>
        <v>229882932</v>
      </c>
      <c r="K47" s="52">
        <f t="shared" si="1"/>
        <v>227058818</v>
      </c>
      <c r="L47" s="53">
        <f t="shared" si="1"/>
        <v>227916816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47795412</v>
      </c>
      <c r="D48" s="61">
        <f t="shared" si="2"/>
        <v>18143083</v>
      </c>
      <c r="E48" s="62">
        <f t="shared" si="2"/>
        <v>17233460</v>
      </c>
      <c r="F48" s="63">
        <f t="shared" si="2"/>
        <v>-21384071</v>
      </c>
      <c r="G48" s="61">
        <f t="shared" si="2"/>
        <v>-38396038</v>
      </c>
      <c r="H48" s="62">
        <f t="shared" si="2"/>
        <v>-38396038</v>
      </c>
      <c r="I48" s="64">
        <f t="shared" si="2"/>
        <v>-51356736</v>
      </c>
      <c r="J48" s="65">
        <f t="shared" si="2"/>
        <v>-28398769</v>
      </c>
      <c r="K48" s="61">
        <f t="shared" si="2"/>
        <v>-26530466</v>
      </c>
      <c r="L48" s="62">
        <f t="shared" si="2"/>
        <v>-31013470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0</v>
      </c>
      <c r="F49" s="39">
        <v>33542604</v>
      </c>
      <c r="G49" s="34">
        <v>31180608</v>
      </c>
      <c r="H49" s="37">
        <v>31180608</v>
      </c>
      <c r="I49" s="41">
        <v>12865195</v>
      </c>
      <c r="J49" s="39">
        <v>37039092</v>
      </c>
      <c r="K49" s="34">
        <v>37519200</v>
      </c>
      <c r="L49" s="37">
        <v>37272300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47795412</v>
      </c>
      <c r="D51" s="68">
        <f t="shared" si="3"/>
        <v>18143083</v>
      </c>
      <c r="E51" s="69">
        <f t="shared" si="3"/>
        <v>17233460</v>
      </c>
      <c r="F51" s="70">
        <f t="shared" si="3"/>
        <v>12158533</v>
      </c>
      <c r="G51" s="68">
        <f t="shared" si="3"/>
        <v>-7215430</v>
      </c>
      <c r="H51" s="69">
        <f t="shared" si="3"/>
        <v>-7215430</v>
      </c>
      <c r="I51" s="71">
        <f t="shared" si="3"/>
        <v>-38491541</v>
      </c>
      <c r="J51" s="72">
        <f t="shared" si="3"/>
        <v>8640323</v>
      </c>
      <c r="K51" s="68">
        <f t="shared" si="3"/>
        <v>10988734</v>
      </c>
      <c r="L51" s="69">
        <f t="shared" si="3"/>
        <v>6258830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47795412</v>
      </c>
      <c r="D53" s="79">
        <f t="shared" ref="D53:L53" si="4">+D51-D52</f>
        <v>18143083</v>
      </c>
      <c r="E53" s="80">
        <f t="shared" si="4"/>
        <v>17233460</v>
      </c>
      <c r="F53" s="81">
        <f t="shared" si="4"/>
        <v>12158533</v>
      </c>
      <c r="G53" s="79">
        <f t="shared" si="4"/>
        <v>-7215430</v>
      </c>
      <c r="H53" s="80">
        <f t="shared" si="4"/>
        <v>-7215430</v>
      </c>
      <c r="I53" s="82">
        <f t="shared" si="4"/>
        <v>-38491541</v>
      </c>
      <c r="J53" s="83">
        <f t="shared" si="4"/>
        <v>8640323</v>
      </c>
      <c r="K53" s="79">
        <f t="shared" si="4"/>
        <v>10988734</v>
      </c>
      <c r="L53" s="80">
        <f t="shared" si="4"/>
        <v>6258830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47795412</v>
      </c>
      <c r="D56" s="68">
        <f t="shared" ref="D56:L56" si="5">SUM(D53:D55)</f>
        <v>18143083</v>
      </c>
      <c r="E56" s="69">
        <f t="shared" si="5"/>
        <v>17233460</v>
      </c>
      <c r="F56" s="70">
        <f t="shared" si="5"/>
        <v>12158533</v>
      </c>
      <c r="G56" s="68">
        <f t="shared" si="5"/>
        <v>-7215430</v>
      </c>
      <c r="H56" s="69">
        <f t="shared" si="5"/>
        <v>-7215430</v>
      </c>
      <c r="I56" s="71">
        <f t="shared" si="5"/>
        <v>-38491541</v>
      </c>
      <c r="J56" s="72">
        <f t="shared" si="5"/>
        <v>8640323</v>
      </c>
      <c r="K56" s="68">
        <f t="shared" si="5"/>
        <v>10988734</v>
      </c>
      <c r="L56" s="69">
        <f t="shared" si="5"/>
        <v>6258830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47795412</v>
      </c>
      <c r="D59" s="87">
        <f t="shared" ref="D59:L59" si="6">SUM(D56:D58)</f>
        <v>18143083</v>
      </c>
      <c r="E59" s="88">
        <f t="shared" si="6"/>
        <v>17233460</v>
      </c>
      <c r="F59" s="89">
        <f t="shared" si="6"/>
        <v>12158533</v>
      </c>
      <c r="G59" s="87">
        <f t="shared" si="6"/>
        <v>-7215430</v>
      </c>
      <c r="H59" s="90">
        <f t="shared" si="6"/>
        <v>-7215430</v>
      </c>
      <c r="I59" s="91">
        <f t="shared" si="6"/>
        <v>-38491541</v>
      </c>
      <c r="J59" s="92">
        <f t="shared" si="6"/>
        <v>8640323</v>
      </c>
      <c r="K59" s="87">
        <f t="shared" si="6"/>
        <v>10988734</v>
      </c>
      <c r="L59" s="88">
        <f t="shared" si="6"/>
        <v>6258830</v>
      </c>
    </row>
    <row r="60" spans="1:12" ht="13.5" x14ac:dyDescent="0.25">
      <c r="A60" s="1" t="s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10500000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246154</v>
      </c>
      <c r="D10" s="29">
        <v>26259</v>
      </c>
      <c r="E10" s="30">
        <v>414979</v>
      </c>
      <c r="F10" s="31">
        <v>450000</v>
      </c>
      <c r="G10" s="29">
        <v>255402</v>
      </c>
      <c r="H10" s="32">
        <v>255402</v>
      </c>
      <c r="I10" s="30">
        <v>222802</v>
      </c>
      <c r="J10" s="33">
        <v>255402</v>
      </c>
      <c r="K10" s="29">
        <v>263100</v>
      </c>
      <c r="L10" s="32">
        <v>271102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3181203</v>
      </c>
      <c r="D14" s="29">
        <v>8417486</v>
      </c>
      <c r="E14" s="30">
        <v>18994811</v>
      </c>
      <c r="F14" s="31">
        <v>15000000</v>
      </c>
      <c r="G14" s="29">
        <v>18900000</v>
      </c>
      <c r="H14" s="32">
        <v>18900000</v>
      </c>
      <c r="I14" s="30">
        <v>-43871691</v>
      </c>
      <c r="J14" s="33">
        <v>18000000</v>
      </c>
      <c r="K14" s="29">
        <v>18500000</v>
      </c>
      <c r="L14" s="32">
        <v>19000000</v>
      </c>
    </row>
    <row r="15" spans="1:12" ht="13.5" x14ac:dyDescent="0.25">
      <c r="A15" s="28" t="s">
        <v>31</v>
      </c>
      <c r="B15" s="21" t="s">
        <v>19</v>
      </c>
      <c r="C15" s="29">
        <v>242115</v>
      </c>
      <c r="D15" s="29">
        <v>1088792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1135612</v>
      </c>
      <c r="D17" s="34">
        <v>1249338</v>
      </c>
      <c r="E17" s="37">
        <v>1374272</v>
      </c>
      <c r="F17" s="39">
        <v>1474829</v>
      </c>
      <c r="G17" s="34">
        <v>1474829</v>
      </c>
      <c r="H17" s="37">
        <v>1474829</v>
      </c>
      <c r="I17" s="40">
        <v>1265895</v>
      </c>
      <c r="J17" s="39">
        <v>1622312</v>
      </c>
      <c r="K17" s="34">
        <v>1784544</v>
      </c>
      <c r="L17" s="37">
        <v>1962998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263813</v>
      </c>
      <c r="D19" s="34">
        <v>1137289</v>
      </c>
      <c r="E19" s="37">
        <v>509532</v>
      </c>
      <c r="F19" s="39">
        <v>986900</v>
      </c>
      <c r="G19" s="34">
        <v>686900</v>
      </c>
      <c r="H19" s="37">
        <v>686900</v>
      </c>
      <c r="I19" s="41">
        <v>632331</v>
      </c>
      <c r="J19" s="39">
        <v>500135</v>
      </c>
      <c r="K19" s="34">
        <v>521497</v>
      </c>
      <c r="L19" s="37">
        <v>552596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393330640</v>
      </c>
      <c r="D25" s="34">
        <v>408120362</v>
      </c>
      <c r="E25" s="37">
        <v>452116723</v>
      </c>
      <c r="F25" s="39">
        <v>507127000</v>
      </c>
      <c r="G25" s="34">
        <v>501527000</v>
      </c>
      <c r="H25" s="37">
        <v>501527000</v>
      </c>
      <c r="I25" s="41">
        <v>483779336</v>
      </c>
      <c r="J25" s="39">
        <v>528159949</v>
      </c>
      <c r="K25" s="34">
        <v>552710151</v>
      </c>
      <c r="L25" s="37">
        <v>582075051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3584888</v>
      </c>
      <c r="D29" s="34">
        <v>-22500</v>
      </c>
      <c r="E29" s="37">
        <v>546200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401984425</v>
      </c>
      <c r="D32" s="52">
        <f t="shared" ref="D32:L32" si="0">SUM(D6:D19)+SUM(D21:D31)</f>
        <v>430517026</v>
      </c>
      <c r="E32" s="53">
        <f t="shared" si="0"/>
        <v>473956517</v>
      </c>
      <c r="F32" s="54">
        <f t="shared" si="0"/>
        <v>525038729</v>
      </c>
      <c r="G32" s="52">
        <f t="shared" si="0"/>
        <v>522844131</v>
      </c>
      <c r="H32" s="55">
        <f t="shared" si="0"/>
        <v>522844131</v>
      </c>
      <c r="I32" s="56">
        <f t="shared" si="0"/>
        <v>442028673</v>
      </c>
      <c r="J32" s="57">
        <f t="shared" si="0"/>
        <v>548537798</v>
      </c>
      <c r="K32" s="52">
        <f t="shared" si="0"/>
        <v>573779292</v>
      </c>
      <c r="L32" s="53">
        <f t="shared" si="0"/>
        <v>603861747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146092238</v>
      </c>
      <c r="D34" s="34">
        <v>161963490</v>
      </c>
      <c r="E34" s="37">
        <v>155907535</v>
      </c>
      <c r="F34" s="38">
        <v>162549626</v>
      </c>
      <c r="G34" s="34">
        <v>167206674</v>
      </c>
      <c r="H34" s="40">
        <v>167206674</v>
      </c>
      <c r="I34" s="41">
        <v>172282317</v>
      </c>
      <c r="J34" s="39">
        <v>183813563</v>
      </c>
      <c r="K34" s="34">
        <v>194902435</v>
      </c>
      <c r="L34" s="37">
        <v>206302574</v>
      </c>
    </row>
    <row r="35" spans="1:12" ht="13.5" x14ac:dyDescent="0.25">
      <c r="A35" s="28" t="s">
        <v>49</v>
      </c>
      <c r="B35" s="21" t="s">
        <v>19</v>
      </c>
      <c r="C35" s="34">
        <v>6966698</v>
      </c>
      <c r="D35" s="34">
        <v>9123819</v>
      </c>
      <c r="E35" s="37">
        <v>15785311</v>
      </c>
      <c r="F35" s="38">
        <v>11294649</v>
      </c>
      <c r="G35" s="34">
        <v>9889496</v>
      </c>
      <c r="H35" s="40">
        <v>9889496</v>
      </c>
      <c r="I35" s="41">
        <v>16427030</v>
      </c>
      <c r="J35" s="39">
        <v>10128440</v>
      </c>
      <c r="K35" s="34">
        <v>10367660</v>
      </c>
      <c r="L35" s="37">
        <v>10869533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16667800</v>
      </c>
      <c r="D37" s="34">
        <v>14369462</v>
      </c>
      <c r="E37" s="37">
        <v>10025087</v>
      </c>
      <c r="F37" s="39">
        <v>700000</v>
      </c>
      <c r="G37" s="34">
        <v>700000</v>
      </c>
      <c r="H37" s="37">
        <v>700000</v>
      </c>
      <c r="I37" s="41">
        <v>3845539</v>
      </c>
      <c r="J37" s="39">
        <v>180920000</v>
      </c>
      <c r="K37" s="34">
        <v>210931500</v>
      </c>
      <c r="L37" s="37">
        <v>230943000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92278058</v>
      </c>
      <c r="D39" s="34">
        <v>101721881</v>
      </c>
      <c r="E39" s="37">
        <v>89047863</v>
      </c>
      <c r="F39" s="39">
        <v>87458955</v>
      </c>
      <c r="G39" s="34">
        <v>87458955</v>
      </c>
      <c r="H39" s="37">
        <v>87458955</v>
      </c>
      <c r="I39" s="41">
        <v>0</v>
      </c>
      <c r="J39" s="39">
        <v>98554204</v>
      </c>
      <c r="K39" s="34">
        <v>97580797</v>
      </c>
      <c r="L39" s="37">
        <v>98554204</v>
      </c>
    </row>
    <row r="40" spans="1:12" ht="13.5" x14ac:dyDescent="0.25">
      <c r="A40" s="28" t="s">
        <v>28</v>
      </c>
      <c r="B40" s="21" t="s">
        <v>19</v>
      </c>
      <c r="C40" s="34">
        <v>5339443</v>
      </c>
      <c r="D40" s="34">
        <v>4967217</v>
      </c>
      <c r="E40" s="37">
        <v>6372659</v>
      </c>
      <c r="F40" s="38">
        <v>560000</v>
      </c>
      <c r="G40" s="34">
        <v>560000</v>
      </c>
      <c r="H40" s="40">
        <v>560000</v>
      </c>
      <c r="I40" s="41">
        <v>27795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274404996</v>
      </c>
      <c r="D41" s="34">
        <v>338102849</v>
      </c>
      <c r="E41" s="37">
        <v>317295101</v>
      </c>
      <c r="F41" s="38">
        <v>191908739</v>
      </c>
      <c r="G41" s="34">
        <v>160325095</v>
      </c>
      <c r="H41" s="40">
        <v>160325095</v>
      </c>
      <c r="I41" s="41">
        <v>168443667</v>
      </c>
      <c r="J41" s="39">
        <v>146610256</v>
      </c>
      <c r="K41" s="34">
        <v>151549243</v>
      </c>
      <c r="L41" s="37">
        <v>155724550</v>
      </c>
    </row>
    <row r="42" spans="1:12" ht="13.5" x14ac:dyDescent="0.25">
      <c r="A42" s="28" t="s">
        <v>57</v>
      </c>
      <c r="B42" s="21" t="s">
        <v>19</v>
      </c>
      <c r="C42" s="34">
        <v>1379318</v>
      </c>
      <c r="D42" s="34">
        <v>4410247</v>
      </c>
      <c r="E42" s="37">
        <v>251635726</v>
      </c>
      <c r="F42" s="39">
        <v>18200000</v>
      </c>
      <c r="G42" s="34">
        <v>18205978</v>
      </c>
      <c r="H42" s="37">
        <v>18205978</v>
      </c>
      <c r="I42" s="41">
        <v>19970274</v>
      </c>
      <c r="J42" s="39">
        <v>16850000</v>
      </c>
      <c r="K42" s="34">
        <v>3650000</v>
      </c>
      <c r="L42" s="37">
        <v>3830000</v>
      </c>
    </row>
    <row r="43" spans="1:12" ht="13.5" x14ac:dyDescent="0.25">
      <c r="A43" s="28" t="s">
        <v>58</v>
      </c>
      <c r="B43" s="21" t="s">
        <v>19</v>
      </c>
      <c r="C43" s="34">
        <v>369922</v>
      </c>
      <c r="D43" s="34">
        <v>209939</v>
      </c>
      <c r="E43" s="37">
        <v>8179464</v>
      </c>
      <c r="F43" s="38">
        <v>-345000</v>
      </c>
      <c r="G43" s="34">
        <v>-300000</v>
      </c>
      <c r="H43" s="40">
        <v>-300000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32290653</v>
      </c>
      <c r="D44" s="34">
        <v>34125177</v>
      </c>
      <c r="E44" s="37">
        <v>43048265</v>
      </c>
      <c r="F44" s="39">
        <v>69715542</v>
      </c>
      <c r="G44" s="34">
        <v>72620313</v>
      </c>
      <c r="H44" s="37">
        <v>72620313</v>
      </c>
      <c r="I44" s="41">
        <v>56843726</v>
      </c>
      <c r="J44" s="39">
        <v>54718451</v>
      </c>
      <c r="K44" s="34">
        <v>58496603</v>
      </c>
      <c r="L44" s="37">
        <v>60534943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575789126</v>
      </c>
      <c r="D47" s="52">
        <f t="shared" ref="D47:L47" si="1">SUM(D34:D46)</f>
        <v>668994081</v>
      </c>
      <c r="E47" s="53">
        <f t="shared" si="1"/>
        <v>897297011</v>
      </c>
      <c r="F47" s="54">
        <f t="shared" si="1"/>
        <v>542042511</v>
      </c>
      <c r="G47" s="52">
        <f t="shared" si="1"/>
        <v>516666511</v>
      </c>
      <c r="H47" s="53">
        <f t="shared" si="1"/>
        <v>516666511</v>
      </c>
      <c r="I47" s="56">
        <f t="shared" si="1"/>
        <v>437840348</v>
      </c>
      <c r="J47" s="57">
        <f t="shared" si="1"/>
        <v>691594914</v>
      </c>
      <c r="K47" s="52">
        <f t="shared" si="1"/>
        <v>727478238</v>
      </c>
      <c r="L47" s="53">
        <f t="shared" si="1"/>
        <v>766758804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-173804701</v>
      </c>
      <c r="D48" s="61">
        <f t="shared" si="2"/>
        <v>-238477055</v>
      </c>
      <c r="E48" s="62">
        <f t="shared" si="2"/>
        <v>-423340494</v>
      </c>
      <c r="F48" s="63">
        <f t="shared" si="2"/>
        <v>-17003782</v>
      </c>
      <c r="G48" s="61">
        <f t="shared" si="2"/>
        <v>6177620</v>
      </c>
      <c r="H48" s="62">
        <f t="shared" si="2"/>
        <v>6177620</v>
      </c>
      <c r="I48" s="64">
        <f t="shared" si="2"/>
        <v>4188325</v>
      </c>
      <c r="J48" s="65">
        <f t="shared" si="2"/>
        <v>-143057116</v>
      </c>
      <c r="K48" s="61">
        <f t="shared" si="2"/>
        <v>-153698946</v>
      </c>
      <c r="L48" s="62">
        <f t="shared" si="2"/>
        <v>-162897057</v>
      </c>
    </row>
    <row r="49" spans="1:12" ht="25.5" x14ac:dyDescent="0.25">
      <c r="A49" s="66" t="s">
        <v>64</v>
      </c>
      <c r="B49" s="21" t="s">
        <v>65</v>
      </c>
      <c r="C49" s="34">
        <v>301469093</v>
      </c>
      <c r="D49" s="34">
        <v>432885709</v>
      </c>
      <c r="E49" s="37">
        <v>469928121</v>
      </c>
      <c r="F49" s="39">
        <v>607777000</v>
      </c>
      <c r="G49" s="34">
        <v>607777000</v>
      </c>
      <c r="H49" s="37">
        <v>607777000</v>
      </c>
      <c r="I49" s="41">
        <v>513884964</v>
      </c>
      <c r="J49" s="39">
        <v>627109050</v>
      </c>
      <c r="K49" s="34">
        <v>695039850</v>
      </c>
      <c r="L49" s="37">
        <v>801556950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127664392</v>
      </c>
      <c r="D51" s="68">
        <f t="shared" si="3"/>
        <v>194408654</v>
      </c>
      <c r="E51" s="69">
        <f t="shared" si="3"/>
        <v>46587627</v>
      </c>
      <c r="F51" s="70">
        <f t="shared" si="3"/>
        <v>590773218</v>
      </c>
      <c r="G51" s="68">
        <f t="shared" si="3"/>
        <v>613954620</v>
      </c>
      <c r="H51" s="69">
        <f t="shared" si="3"/>
        <v>613954620</v>
      </c>
      <c r="I51" s="71">
        <f t="shared" si="3"/>
        <v>518073289</v>
      </c>
      <c r="J51" s="72">
        <f t="shared" si="3"/>
        <v>484051934</v>
      </c>
      <c r="K51" s="68">
        <f t="shared" si="3"/>
        <v>541340904</v>
      </c>
      <c r="L51" s="69">
        <f t="shared" si="3"/>
        <v>638659893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127664392</v>
      </c>
      <c r="D53" s="79">
        <f t="shared" ref="D53:L53" si="4">+D51-D52</f>
        <v>194408654</v>
      </c>
      <c r="E53" s="80">
        <f t="shared" si="4"/>
        <v>46587627</v>
      </c>
      <c r="F53" s="81">
        <f t="shared" si="4"/>
        <v>590773218</v>
      </c>
      <c r="G53" s="79">
        <f t="shared" si="4"/>
        <v>613954620</v>
      </c>
      <c r="H53" s="80">
        <f t="shared" si="4"/>
        <v>613954620</v>
      </c>
      <c r="I53" s="82">
        <f t="shared" si="4"/>
        <v>518073289</v>
      </c>
      <c r="J53" s="83">
        <f t="shared" si="4"/>
        <v>484051934</v>
      </c>
      <c r="K53" s="79">
        <f t="shared" si="4"/>
        <v>541340904</v>
      </c>
      <c r="L53" s="80">
        <f t="shared" si="4"/>
        <v>638659893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127664392</v>
      </c>
      <c r="D56" s="68">
        <f t="shared" ref="D56:L56" si="5">SUM(D53:D55)</f>
        <v>194408654</v>
      </c>
      <c r="E56" s="69">
        <f t="shared" si="5"/>
        <v>46587627</v>
      </c>
      <c r="F56" s="70">
        <f t="shared" si="5"/>
        <v>590773218</v>
      </c>
      <c r="G56" s="68">
        <f t="shared" si="5"/>
        <v>613954620</v>
      </c>
      <c r="H56" s="69">
        <f t="shared" si="5"/>
        <v>613954620</v>
      </c>
      <c r="I56" s="71">
        <f t="shared" si="5"/>
        <v>518073289</v>
      </c>
      <c r="J56" s="72">
        <f t="shared" si="5"/>
        <v>484051934</v>
      </c>
      <c r="K56" s="68">
        <f t="shared" si="5"/>
        <v>541340904</v>
      </c>
      <c r="L56" s="69">
        <f t="shared" si="5"/>
        <v>638659893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127664392</v>
      </c>
      <c r="D59" s="87">
        <f t="shared" ref="D59:L59" si="6">SUM(D56:D58)</f>
        <v>194408654</v>
      </c>
      <c r="E59" s="88">
        <f t="shared" si="6"/>
        <v>46587627</v>
      </c>
      <c r="F59" s="89">
        <f t="shared" si="6"/>
        <v>590773218</v>
      </c>
      <c r="G59" s="87">
        <f t="shared" si="6"/>
        <v>613954620</v>
      </c>
      <c r="H59" s="90">
        <f t="shared" si="6"/>
        <v>613954620</v>
      </c>
      <c r="I59" s="91">
        <f t="shared" si="6"/>
        <v>518073289</v>
      </c>
      <c r="J59" s="92">
        <f t="shared" si="6"/>
        <v>484051934</v>
      </c>
      <c r="K59" s="87">
        <f t="shared" si="6"/>
        <v>541340904</v>
      </c>
      <c r="L59" s="88">
        <f t="shared" si="6"/>
        <v>638659893</v>
      </c>
    </row>
    <row r="60" spans="1:12" ht="13.5" x14ac:dyDescent="0.25">
      <c r="A60" s="1" t="s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854445511</v>
      </c>
      <c r="D6" s="29">
        <v>957446991</v>
      </c>
      <c r="E6" s="30">
        <v>876123970</v>
      </c>
      <c r="F6" s="31">
        <v>1100939658</v>
      </c>
      <c r="G6" s="29">
        <v>1071668308</v>
      </c>
      <c r="H6" s="32">
        <v>1071668308</v>
      </c>
      <c r="I6" s="30">
        <v>972817550</v>
      </c>
      <c r="J6" s="33">
        <v>1109135987</v>
      </c>
      <c r="K6" s="29">
        <v>1160156248</v>
      </c>
      <c r="L6" s="32">
        <v>1213523436</v>
      </c>
    </row>
    <row r="7" spans="1:12" ht="13.5" x14ac:dyDescent="0.25">
      <c r="A7" s="28" t="s">
        <v>23</v>
      </c>
      <c r="B7" s="21" t="s">
        <v>22</v>
      </c>
      <c r="C7" s="29">
        <v>653812484</v>
      </c>
      <c r="D7" s="29">
        <v>650601667</v>
      </c>
      <c r="E7" s="30">
        <v>736820317</v>
      </c>
      <c r="F7" s="31">
        <v>787552383</v>
      </c>
      <c r="G7" s="29">
        <v>677105651</v>
      </c>
      <c r="H7" s="32">
        <v>677105651</v>
      </c>
      <c r="I7" s="30">
        <v>718628014</v>
      </c>
      <c r="J7" s="33">
        <v>845005452</v>
      </c>
      <c r="K7" s="29">
        <v>883875703</v>
      </c>
      <c r="L7" s="32">
        <v>924533985</v>
      </c>
    </row>
    <row r="8" spans="1:12" ht="13.5" x14ac:dyDescent="0.25">
      <c r="A8" s="28" t="s">
        <v>24</v>
      </c>
      <c r="B8" s="21" t="s">
        <v>22</v>
      </c>
      <c r="C8" s="29">
        <v>118205183</v>
      </c>
      <c r="D8" s="29">
        <v>125355609</v>
      </c>
      <c r="E8" s="30">
        <v>141372936</v>
      </c>
      <c r="F8" s="31">
        <v>162318990</v>
      </c>
      <c r="G8" s="29">
        <v>141273006</v>
      </c>
      <c r="H8" s="32">
        <v>141273006</v>
      </c>
      <c r="I8" s="30">
        <v>145700376</v>
      </c>
      <c r="J8" s="33">
        <v>176453343</v>
      </c>
      <c r="K8" s="29">
        <v>184570199</v>
      </c>
      <c r="L8" s="32">
        <v>193060427</v>
      </c>
    </row>
    <row r="9" spans="1:12" ht="13.5" x14ac:dyDescent="0.25">
      <c r="A9" s="28" t="s">
        <v>25</v>
      </c>
      <c r="B9" s="21" t="s">
        <v>22</v>
      </c>
      <c r="C9" s="29">
        <v>140063279</v>
      </c>
      <c r="D9" s="29">
        <v>167811803</v>
      </c>
      <c r="E9" s="30">
        <v>195290903</v>
      </c>
      <c r="F9" s="31">
        <v>254855693</v>
      </c>
      <c r="G9" s="29">
        <v>220000000</v>
      </c>
      <c r="H9" s="32">
        <v>220000000</v>
      </c>
      <c r="I9" s="30">
        <v>197202191</v>
      </c>
      <c r="J9" s="33">
        <v>219500000</v>
      </c>
      <c r="K9" s="29">
        <v>229597000</v>
      </c>
      <c r="L9" s="32">
        <v>240158462</v>
      </c>
    </row>
    <row r="10" spans="1:12" ht="13.5" x14ac:dyDescent="0.25">
      <c r="A10" s="28" t="s">
        <v>26</v>
      </c>
      <c r="B10" s="21" t="s">
        <v>19</v>
      </c>
      <c r="C10" s="29">
        <v>7246255</v>
      </c>
      <c r="D10" s="29">
        <v>6384381</v>
      </c>
      <c r="E10" s="30">
        <v>6086282</v>
      </c>
      <c r="F10" s="31">
        <v>8971004</v>
      </c>
      <c r="G10" s="29">
        <v>8971004</v>
      </c>
      <c r="H10" s="32">
        <v>8971004</v>
      </c>
      <c r="I10" s="30">
        <v>10253362</v>
      </c>
      <c r="J10" s="33">
        <v>9805305</v>
      </c>
      <c r="K10" s="29">
        <v>10306758</v>
      </c>
      <c r="L10" s="32">
        <v>10780867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383188907</v>
      </c>
      <c r="D13" s="29">
        <v>461282219</v>
      </c>
      <c r="E13" s="30">
        <v>550656209</v>
      </c>
      <c r="F13" s="31">
        <v>558180554</v>
      </c>
      <c r="G13" s="29">
        <v>508181000</v>
      </c>
      <c r="H13" s="32">
        <v>508181000</v>
      </c>
      <c r="I13" s="30">
        <v>604701962</v>
      </c>
      <c r="J13" s="33">
        <v>508204666</v>
      </c>
      <c r="K13" s="29">
        <v>509259076</v>
      </c>
      <c r="L13" s="32">
        <v>528764992</v>
      </c>
    </row>
    <row r="14" spans="1:12" ht="13.5" x14ac:dyDescent="0.25">
      <c r="A14" s="28" t="s">
        <v>30</v>
      </c>
      <c r="B14" s="21" t="s">
        <v>19</v>
      </c>
      <c r="C14" s="29">
        <v>8059667</v>
      </c>
      <c r="D14" s="29">
        <v>10685431</v>
      </c>
      <c r="E14" s="30">
        <v>15402442</v>
      </c>
      <c r="F14" s="31">
        <v>9760918</v>
      </c>
      <c r="G14" s="29">
        <v>9760918</v>
      </c>
      <c r="H14" s="32">
        <v>9760918</v>
      </c>
      <c r="I14" s="30">
        <v>9377287</v>
      </c>
      <c r="J14" s="33">
        <v>10239203</v>
      </c>
      <c r="K14" s="29">
        <v>10740924</v>
      </c>
      <c r="L14" s="32">
        <v>11235006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365557173</v>
      </c>
      <c r="D17" s="34">
        <v>251709428</v>
      </c>
      <c r="E17" s="37">
        <v>106775416</v>
      </c>
      <c r="F17" s="39">
        <v>9300468</v>
      </c>
      <c r="G17" s="34">
        <v>9149251</v>
      </c>
      <c r="H17" s="37">
        <v>9149251</v>
      </c>
      <c r="I17" s="40">
        <v>9088769</v>
      </c>
      <c r="J17" s="39">
        <v>9857011</v>
      </c>
      <c r="K17" s="34">
        <v>9889724</v>
      </c>
      <c r="L17" s="37">
        <v>10344652</v>
      </c>
    </row>
    <row r="18" spans="1:12" ht="13.5" x14ac:dyDescent="0.25">
      <c r="A18" s="28" t="s">
        <v>34</v>
      </c>
      <c r="B18" s="21" t="s">
        <v>19</v>
      </c>
      <c r="C18" s="34">
        <v>8749133</v>
      </c>
      <c r="D18" s="34">
        <v>7870876</v>
      </c>
      <c r="E18" s="37">
        <v>7528074</v>
      </c>
      <c r="F18" s="39">
        <v>8909223</v>
      </c>
      <c r="G18" s="34">
        <v>7409223</v>
      </c>
      <c r="H18" s="37">
        <v>7409223</v>
      </c>
      <c r="I18" s="41">
        <v>7828315</v>
      </c>
      <c r="J18" s="39">
        <v>7427464</v>
      </c>
      <c r="K18" s="34">
        <v>7769128</v>
      </c>
      <c r="L18" s="37">
        <v>8126509</v>
      </c>
    </row>
    <row r="19" spans="1:12" ht="13.5" x14ac:dyDescent="0.25">
      <c r="A19" s="28" t="s">
        <v>35</v>
      </c>
      <c r="B19" s="21" t="s">
        <v>19</v>
      </c>
      <c r="C19" s="34">
        <v>46411669</v>
      </c>
      <c r="D19" s="34">
        <v>42360493</v>
      </c>
      <c r="E19" s="37">
        <v>49985540</v>
      </c>
      <c r="F19" s="39">
        <v>77619600</v>
      </c>
      <c r="G19" s="34">
        <v>51910000</v>
      </c>
      <c r="H19" s="37">
        <v>51910000</v>
      </c>
      <c r="I19" s="41">
        <v>52704320</v>
      </c>
      <c r="J19" s="39">
        <v>51084078</v>
      </c>
      <c r="K19" s="34">
        <v>54406729</v>
      </c>
      <c r="L19" s="37">
        <v>56909443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425503360</v>
      </c>
      <c r="D21" s="34">
        <v>451441227</v>
      </c>
      <c r="E21" s="37">
        <v>456396935</v>
      </c>
      <c r="F21" s="39">
        <v>561076166</v>
      </c>
      <c r="G21" s="34">
        <v>546004467</v>
      </c>
      <c r="H21" s="37">
        <v>546004467</v>
      </c>
      <c r="I21" s="41">
        <v>507433752</v>
      </c>
      <c r="J21" s="39">
        <v>593684392</v>
      </c>
      <c r="K21" s="34">
        <v>616369951</v>
      </c>
      <c r="L21" s="37">
        <v>644722968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14334</v>
      </c>
      <c r="F22" s="39">
        <v>240782</v>
      </c>
      <c r="G22" s="34">
        <v>240782</v>
      </c>
      <c r="H22" s="37">
        <v>240782</v>
      </c>
      <c r="I22" s="41">
        <v>0</v>
      </c>
      <c r="J22" s="39">
        <v>150000</v>
      </c>
      <c r="K22" s="34">
        <v>156900</v>
      </c>
      <c r="L22" s="37">
        <v>164118</v>
      </c>
    </row>
    <row r="23" spans="1:12" ht="13.5" x14ac:dyDescent="0.25">
      <c r="A23" s="28" t="s">
        <v>39</v>
      </c>
      <c r="B23" s="21" t="s">
        <v>19</v>
      </c>
      <c r="C23" s="34">
        <v>24736992</v>
      </c>
      <c r="D23" s="34">
        <v>7356291</v>
      </c>
      <c r="E23" s="37">
        <v>8377450</v>
      </c>
      <c r="F23" s="39">
        <v>3103615</v>
      </c>
      <c r="G23" s="34">
        <v>3053781</v>
      </c>
      <c r="H23" s="37">
        <v>3053781</v>
      </c>
      <c r="I23" s="41">
        <v>3828114</v>
      </c>
      <c r="J23" s="39">
        <v>11710752</v>
      </c>
      <c r="K23" s="34">
        <v>12249448</v>
      </c>
      <c r="L23" s="37">
        <v>12812925</v>
      </c>
    </row>
    <row r="24" spans="1:12" ht="13.5" x14ac:dyDescent="0.25">
      <c r="A24" s="28" t="s">
        <v>40</v>
      </c>
      <c r="B24" s="21" t="s">
        <v>19</v>
      </c>
      <c r="C24" s="34">
        <v>479210</v>
      </c>
      <c r="D24" s="34">
        <v>152347</v>
      </c>
      <c r="E24" s="37">
        <v>261075</v>
      </c>
      <c r="F24" s="39">
        <v>50000</v>
      </c>
      <c r="G24" s="34">
        <v>50000</v>
      </c>
      <c r="H24" s="37">
        <v>50000</v>
      </c>
      <c r="I24" s="41">
        <v>0</v>
      </c>
      <c r="J24" s="39">
        <v>50000</v>
      </c>
      <c r="K24" s="34">
        <v>52300</v>
      </c>
      <c r="L24" s="37">
        <v>54706</v>
      </c>
    </row>
    <row r="25" spans="1:12" ht="13.5" x14ac:dyDescent="0.25">
      <c r="A25" s="28" t="s">
        <v>41</v>
      </c>
      <c r="B25" s="21" t="s">
        <v>19</v>
      </c>
      <c r="C25" s="34">
        <v>530447694</v>
      </c>
      <c r="D25" s="34">
        <v>511230911</v>
      </c>
      <c r="E25" s="37">
        <v>559520047</v>
      </c>
      <c r="F25" s="39">
        <v>616920600</v>
      </c>
      <c r="G25" s="34">
        <v>616487600</v>
      </c>
      <c r="H25" s="37">
        <v>616487600</v>
      </c>
      <c r="I25" s="41">
        <v>595655544</v>
      </c>
      <c r="J25" s="39">
        <v>657797200</v>
      </c>
      <c r="K25" s="34">
        <v>698315000</v>
      </c>
      <c r="L25" s="37">
        <v>741650000</v>
      </c>
    </row>
    <row r="26" spans="1:12" ht="13.5" x14ac:dyDescent="0.25">
      <c r="A26" s="28" t="s">
        <v>28</v>
      </c>
      <c r="B26" s="21" t="s">
        <v>19</v>
      </c>
      <c r="C26" s="34">
        <v>40881153</v>
      </c>
      <c r="D26" s="34">
        <v>43424197</v>
      </c>
      <c r="E26" s="37">
        <v>50406437</v>
      </c>
      <c r="F26" s="39">
        <v>54756000</v>
      </c>
      <c r="G26" s="34">
        <v>54756000</v>
      </c>
      <c r="H26" s="37">
        <v>54756000</v>
      </c>
      <c r="I26" s="41">
        <v>52760734</v>
      </c>
      <c r="J26" s="39">
        <v>54756000</v>
      </c>
      <c r="K26" s="34">
        <v>54756000</v>
      </c>
      <c r="L26" s="37">
        <v>54756000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-9489101</v>
      </c>
      <c r="D29" s="34">
        <v>-2163763</v>
      </c>
      <c r="E29" s="37">
        <v>-16572392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1966859</v>
      </c>
      <c r="D30" s="34">
        <v>2864874</v>
      </c>
      <c r="E30" s="37">
        <v>1275862</v>
      </c>
      <c r="F30" s="38">
        <v>0</v>
      </c>
      <c r="G30" s="34">
        <v>0</v>
      </c>
      <c r="H30" s="37">
        <v>0</v>
      </c>
      <c r="I30" s="41">
        <v>2965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3600265428</v>
      </c>
      <c r="D32" s="52">
        <f t="shared" ref="D32:L32" si="0">SUM(D6:D19)+SUM(D21:D31)</f>
        <v>3695814982</v>
      </c>
      <c r="E32" s="53">
        <f t="shared" si="0"/>
        <v>3745721837</v>
      </c>
      <c r="F32" s="54">
        <f t="shared" si="0"/>
        <v>4214555654</v>
      </c>
      <c r="G32" s="52">
        <f t="shared" si="0"/>
        <v>3926020991</v>
      </c>
      <c r="H32" s="55">
        <f t="shared" si="0"/>
        <v>3926020991</v>
      </c>
      <c r="I32" s="56">
        <f t="shared" si="0"/>
        <v>3887983255</v>
      </c>
      <c r="J32" s="57">
        <f t="shared" si="0"/>
        <v>4264860853</v>
      </c>
      <c r="K32" s="52">
        <f t="shared" si="0"/>
        <v>4442471088</v>
      </c>
      <c r="L32" s="53">
        <f t="shared" si="0"/>
        <v>4651598496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711929295</v>
      </c>
      <c r="D34" s="34">
        <v>686188400</v>
      </c>
      <c r="E34" s="37">
        <v>696837018</v>
      </c>
      <c r="F34" s="38">
        <v>785821472</v>
      </c>
      <c r="G34" s="34">
        <v>770974710</v>
      </c>
      <c r="H34" s="40">
        <v>770974710</v>
      </c>
      <c r="I34" s="41">
        <v>773739075</v>
      </c>
      <c r="J34" s="39">
        <v>794681905</v>
      </c>
      <c r="K34" s="34">
        <v>835809548</v>
      </c>
      <c r="L34" s="37">
        <v>874256784</v>
      </c>
    </row>
    <row r="35" spans="1:12" ht="13.5" x14ac:dyDescent="0.25">
      <c r="A35" s="28" t="s">
        <v>49</v>
      </c>
      <c r="B35" s="21" t="s">
        <v>19</v>
      </c>
      <c r="C35" s="34">
        <v>36495510</v>
      </c>
      <c r="D35" s="34">
        <v>34189333</v>
      </c>
      <c r="E35" s="37">
        <v>36911611</v>
      </c>
      <c r="F35" s="38">
        <v>41586467</v>
      </c>
      <c r="G35" s="34">
        <v>43497293</v>
      </c>
      <c r="H35" s="40">
        <v>43497293</v>
      </c>
      <c r="I35" s="41">
        <v>39838304</v>
      </c>
      <c r="J35" s="39">
        <v>46107129</v>
      </c>
      <c r="K35" s="34">
        <v>48228064</v>
      </c>
      <c r="L35" s="37">
        <v>50446558</v>
      </c>
    </row>
    <row r="36" spans="1:12" ht="13.5" x14ac:dyDescent="0.25">
      <c r="A36" s="28" t="s">
        <v>50</v>
      </c>
      <c r="B36" s="21" t="s">
        <v>22</v>
      </c>
      <c r="C36" s="34">
        <v>746597082</v>
      </c>
      <c r="D36" s="34">
        <v>874375148</v>
      </c>
      <c r="E36" s="37">
        <v>848229632</v>
      </c>
      <c r="F36" s="39">
        <v>1109286788</v>
      </c>
      <c r="G36" s="34">
        <v>1109286788</v>
      </c>
      <c r="H36" s="37">
        <v>1109286788</v>
      </c>
      <c r="I36" s="41">
        <v>681371220</v>
      </c>
      <c r="J36" s="39">
        <v>925000000</v>
      </c>
      <c r="K36" s="34">
        <v>950000000</v>
      </c>
      <c r="L36" s="37">
        <v>1025000000</v>
      </c>
    </row>
    <row r="37" spans="1:12" ht="13.5" x14ac:dyDescent="0.25">
      <c r="A37" s="28" t="s">
        <v>51</v>
      </c>
      <c r="B37" s="21" t="s">
        <v>52</v>
      </c>
      <c r="C37" s="34">
        <v>435870453</v>
      </c>
      <c r="D37" s="34">
        <v>501185123</v>
      </c>
      <c r="E37" s="37">
        <v>582248213</v>
      </c>
      <c r="F37" s="39">
        <v>536125414</v>
      </c>
      <c r="G37" s="34">
        <v>555113272</v>
      </c>
      <c r="H37" s="37">
        <v>555113272</v>
      </c>
      <c r="I37" s="41">
        <v>382270534</v>
      </c>
      <c r="J37" s="39">
        <v>434300935</v>
      </c>
      <c r="K37" s="34">
        <v>557715577</v>
      </c>
      <c r="L37" s="37">
        <v>667145740</v>
      </c>
    </row>
    <row r="38" spans="1:12" ht="13.5" x14ac:dyDescent="0.25">
      <c r="A38" s="28" t="s">
        <v>53</v>
      </c>
      <c r="B38" s="21" t="s">
        <v>54</v>
      </c>
      <c r="C38" s="34">
        <v>-4252300</v>
      </c>
      <c r="D38" s="34">
        <v>18029723</v>
      </c>
      <c r="E38" s="37">
        <v>3749543</v>
      </c>
      <c r="F38" s="38">
        <v>579348578</v>
      </c>
      <c r="G38" s="34">
        <v>239090995</v>
      </c>
      <c r="H38" s="40">
        <v>239090995</v>
      </c>
      <c r="I38" s="41">
        <v>0</v>
      </c>
      <c r="J38" s="39">
        <v>1030322710</v>
      </c>
      <c r="K38" s="34">
        <v>768642276</v>
      </c>
      <c r="L38" s="37">
        <v>482399891</v>
      </c>
    </row>
    <row r="39" spans="1:12" ht="13.5" x14ac:dyDescent="0.25">
      <c r="A39" s="28" t="s">
        <v>55</v>
      </c>
      <c r="B39" s="21" t="s">
        <v>19</v>
      </c>
      <c r="C39" s="34">
        <v>417553087</v>
      </c>
      <c r="D39" s="34">
        <v>383480413</v>
      </c>
      <c r="E39" s="37">
        <v>382953199</v>
      </c>
      <c r="F39" s="39">
        <v>440000000</v>
      </c>
      <c r="G39" s="34">
        <v>420000000</v>
      </c>
      <c r="H39" s="37">
        <v>420000000</v>
      </c>
      <c r="I39" s="41">
        <v>316085324</v>
      </c>
      <c r="J39" s="39">
        <v>411097601</v>
      </c>
      <c r="K39" s="34">
        <v>456158103</v>
      </c>
      <c r="L39" s="37">
        <v>477141378</v>
      </c>
    </row>
    <row r="40" spans="1:12" ht="13.5" x14ac:dyDescent="0.25">
      <c r="A40" s="28" t="s">
        <v>28</v>
      </c>
      <c r="B40" s="21" t="s">
        <v>19</v>
      </c>
      <c r="C40" s="34">
        <v>74477211</v>
      </c>
      <c r="D40" s="34">
        <v>116935916</v>
      </c>
      <c r="E40" s="37">
        <v>237534473</v>
      </c>
      <c r="F40" s="38">
        <v>10710640</v>
      </c>
      <c r="G40" s="34">
        <v>10707640</v>
      </c>
      <c r="H40" s="40">
        <v>10707640</v>
      </c>
      <c r="I40" s="41">
        <v>844264</v>
      </c>
      <c r="J40" s="39">
        <v>10144245</v>
      </c>
      <c r="K40" s="34">
        <v>10610895</v>
      </c>
      <c r="L40" s="37">
        <v>11098993</v>
      </c>
    </row>
    <row r="41" spans="1:12" ht="13.5" x14ac:dyDescent="0.25">
      <c r="A41" s="28" t="s">
        <v>56</v>
      </c>
      <c r="B41" s="21" t="s">
        <v>19</v>
      </c>
      <c r="C41" s="34">
        <v>250964308</v>
      </c>
      <c r="D41" s="34">
        <v>333129896</v>
      </c>
      <c r="E41" s="37">
        <v>249463160</v>
      </c>
      <c r="F41" s="38">
        <v>465091629</v>
      </c>
      <c r="G41" s="34">
        <v>468366092</v>
      </c>
      <c r="H41" s="40">
        <v>468366092</v>
      </c>
      <c r="I41" s="41">
        <v>296709692</v>
      </c>
      <c r="J41" s="39">
        <v>363507814</v>
      </c>
      <c r="K41" s="34">
        <v>432877406</v>
      </c>
      <c r="L41" s="37">
        <v>454322741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1149479591</v>
      </c>
      <c r="D43" s="34">
        <v>1284786460</v>
      </c>
      <c r="E43" s="37">
        <v>1386491357</v>
      </c>
      <c r="F43" s="38">
        <v>0</v>
      </c>
      <c r="G43" s="34">
        <v>0</v>
      </c>
      <c r="H43" s="40">
        <v>0</v>
      </c>
      <c r="I43" s="41">
        <v>1109458700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211236742</v>
      </c>
      <c r="D44" s="34">
        <v>215671055</v>
      </c>
      <c r="E44" s="37">
        <v>312936029</v>
      </c>
      <c r="F44" s="39">
        <v>319736957</v>
      </c>
      <c r="G44" s="34">
        <v>310588188</v>
      </c>
      <c r="H44" s="37">
        <v>310588188</v>
      </c>
      <c r="I44" s="41">
        <v>210172146</v>
      </c>
      <c r="J44" s="39">
        <v>247478466</v>
      </c>
      <c r="K44" s="34">
        <v>264841362</v>
      </c>
      <c r="L44" s="37">
        <v>277196069</v>
      </c>
    </row>
    <row r="45" spans="1:12" ht="13.5" x14ac:dyDescent="0.25">
      <c r="A45" s="28" t="s">
        <v>60</v>
      </c>
      <c r="B45" s="21" t="s">
        <v>19</v>
      </c>
      <c r="C45" s="34">
        <v>12256905</v>
      </c>
      <c r="D45" s="34">
        <v>19269842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7439913</v>
      </c>
      <c r="D46" s="34">
        <v>2575419</v>
      </c>
      <c r="E46" s="37">
        <v>342161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4050047797</v>
      </c>
      <c r="D47" s="52">
        <f t="shared" ref="D47:L47" si="1">SUM(D34:D46)</f>
        <v>4469816728</v>
      </c>
      <c r="E47" s="53">
        <f t="shared" si="1"/>
        <v>4737696396</v>
      </c>
      <c r="F47" s="54">
        <f t="shared" si="1"/>
        <v>4287707945</v>
      </c>
      <c r="G47" s="52">
        <f t="shared" si="1"/>
        <v>3927624978</v>
      </c>
      <c r="H47" s="53">
        <f t="shared" si="1"/>
        <v>3927624978</v>
      </c>
      <c r="I47" s="56">
        <f t="shared" si="1"/>
        <v>3810489259</v>
      </c>
      <c r="J47" s="57">
        <f t="shared" si="1"/>
        <v>4262640805</v>
      </c>
      <c r="K47" s="52">
        <f t="shared" si="1"/>
        <v>4324883231</v>
      </c>
      <c r="L47" s="53">
        <f t="shared" si="1"/>
        <v>4319008154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-449782369</v>
      </c>
      <c r="D48" s="61">
        <f t="shared" si="2"/>
        <v>-774001746</v>
      </c>
      <c r="E48" s="62">
        <f t="shared" si="2"/>
        <v>-991974559</v>
      </c>
      <c r="F48" s="63">
        <f t="shared" si="2"/>
        <v>-73152291</v>
      </c>
      <c r="G48" s="61">
        <f t="shared" si="2"/>
        <v>-1603987</v>
      </c>
      <c r="H48" s="62">
        <f t="shared" si="2"/>
        <v>-1603987</v>
      </c>
      <c r="I48" s="64">
        <f t="shared" si="2"/>
        <v>77493996</v>
      </c>
      <c r="J48" s="65">
        <f t="shared" si="2"/>
        <v>2220048</v>
      </c>
      <c r="K48" s="61">
        <f t="shared" si="2"/>
        <v>117587857</v>
      </c>
      <c r="L48" s="62">
        <f t="shared" si="2"/>
        <v>332590342</v>
      </c>
    </row>
    <row r="49" spans="1:12" ht="25.5" x14ac:dyDescent="0.25">
      <c r="A49" s="66" t="s">
        <v>64</v>
      </c>
      <c r="B49" s="21" t="s">
        <v>65</v>
      </c>
      <c r="C49" s="34">
        <v>189550765</v>
      </c>
      <c r="D49" s="34">
        <v>156811323</v>
      </c>
      <c r="E49" s="37">
        <v>107436570</v>
      </c>
      <c r="F49" s="39">
        <v>191469400</v>
      </c>
      <c r="G49" s="34">
        <v>171529401</v>
      </c>
      <c r="H49" s="37">
        <v>171529401</v>
      </c>
      <c r="I49" s="41">
        <v>120648576</v>
      </c>
      <c r="J49" s="39">
        <v>186249799</v>
      </c>
      <c r="K49" s="34">
        <v>197524000</v>
      </c>
      <c r="L49" s="37">
        <v>225287000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-260231604</v>
      </c>
      <c r="D51" s="68">
        <f t="shared" si="3"/>
        <v>-617190423</v>
      </c>
      <c r="E51" s="69">
        <f t="shared" si="3"/>
        <v>-884537989</v>
      </c>
      <c r="F51" s="70">
        <f t="shared" si="3"/>
        <v>118317109</v>
      </c>
      <c r="G51" s="68">
        <f t="shared" si="3"/>
        <v>169925414</v>
      </c>
      <c r="H51" s="69">
        <f t="shared" si="3"/>
        <v>169925414</v>
      </c>
      <c r="I51" s="71">
        <f t="shared" si="3"/>
        <v>198142572</v>
      </c>
      <c r="J51" s="72">
        <f t="shared" si="3"/>
        <v>188469847</v>
      </c>
      <c r="K51" s="68">
        <f t="shared" si="3"/>
        <v>315111857</v>
      </c>
      <c r="L51" s="69">
        <f t="shared" si="3"/>
        <v>557877342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-260231604</v>
      </c>
      <c r="D53" s="79">
        <f t="shared" ref="D53:L53" si="4">+D51-D52</f>
        <v>-617190423</v>
      </c>
      <c r="E53" s="80">
        <f t="shared" si="4"/>
        <v>-884537989</v>
      </c>
      <c r="F53" s="81">
        <f t="shared" si="4"/>
        <v>118317109</v>
      </c>
      <c r="G53" s="79">
        <f t="shared" si="4"/>
        <v>169925414</v>
      </c>
      <c r="H53" s="80">
        <f t="shared" si="4"/>
        <v>169925414</v>
      </c>
      <c r="I53" s="82">
        <f t="shared" si="4"/>
        <v>198142572</v>
      </c>
      <c r="J53" s="83">
        <f t="shared" si="4"/>
        <v>188469847</v>
      </c>
      <c r="K53" s="79">
        <f t="shared" si="4"/>
        <v>315111857</v>
      </c>
      <c r="L53" s="80">
        <f t="shared" si="4"/>
        <v>557877342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-260231604</v>
      </c>
      <c r="D56" s="68">
        <f t="shared" ref="D56:L56" si="5">SUM(D53:D55)</f>
        <v>-617190423</v>
      </c>
      <c r="E56" s="69">
        <f t="shared" si="5"/>
        <v>-884537989</v>
      </c>
      <c r="F56" s="70">
        <f t="shared" si="5"/>
        <v>118317109</v>
      </c>
      <c r="G56" s="68">
        <f t="shared" si="5"/>
        <v>169925414</v>
      </c>
      <c r="H56" s="69">
        <f t="shared" si="5"/>
        <v>169925414</v>
      </c>
      <c r="I56" s="71">
        <f t="shared" si="5"/>
        <v>198142572</v>
      </c>
      <c r="J56" s="72">
        <f t="shared" si="5"/>
        <v>188469847</v>
      </c>
      <c r="K56" s="68">
        <f t="shared" si="5"/>
        <v>315111857</v>
      </c>
      <c r="L56" s="69">
        <f t="shared" si="5"/>
        <v>557877342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-260231604</v>
      </c>
      <c r="D59" s="87">
        <f t="shared" ref="D59:L59" si="6">SUM(D56:D58)</f>
        <v>-617190423</v>
      </c>
      <c r="E59" s="88">
        <f t="shared" si="6"/>
        <v>-884537989</v>
      </c>
      <c r="F59" s="89">
        <f t="shared" si="6"/>
        <v>118317109</v>
      </c>
      <c r="G59" s="87">
        <f t="shared" si="6"/>
        <v>169925414</v>
      </c>
      <c r="H59" s="90">
        <f t="shared" si="6"/>
        <v>169925414</v>
      </c>
      <c r="I59" s="91">
        <f t="shared" si="6"/>
        <v>198142572</v>
      </c>
      <c r="J59" s="92">
        <f t="shared" si="6"/>
        <v>188469847</v>
      </c>
      <c r="K59" s="87">
        <f t="shared" si="6"/>
        <v>315111857</v>
      </c>
      <c r="L59" s="88">
        <f t="shared" si="6"/>
        <v>557877342</v>
      </c>
    </row>
    <row r="60" spans="1:12" ht="13.5" x14ac:dyDescent="0.25">
      <c r="A60" s="1" t="s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81229598</v>
      </c>
      <c r="D6" s="29">
        <v>67742322</v>
      </c>
      <c r="E6" s="30">
        <v>63815696</v>
      </c>
      <c r="F6" s="31">
        <v>86183856</v>
      </c>
      <c r="G6" s="29">
        <v>66805874</v>
      </c>
      <c r="H6" s="32">
        <v>66805874</v>
      </c>
      <c r="I6" s="30">
        <v>60548204</v>
      </c>
      <c r="J6" s="33">
        <v>72341212</v>
      </c>
      <c r="K6" s="29">
        <v>75885931</v>
      </c>
      <c r="L6" s="32">
        <v>78851921</v>
      </c>
    </row>
    <row r="7" spans="1:12" ht="13.5" x14ac:dyDescent="0.25">
      <c r="A7" s="28" t="s">
        <v>23</v>
      </c>
      <c r="B7" s="21" t="s">
        <v>22</v>
      </c>
      <c r="C7" s="29">
        <v>97607534</v>
      </c>
      <c r="D7" s="29">
        <v>68148453</v>
      </c>
      <c r="E7" s="30">
        <v>49246318</v>
      </c>
      <c r="F7" s="31">
        <v>74400119</v>
      </c>
      <c r="G7" s="29">
        <v>51336082</v>
      </c>
      <c r="H7" s="32">
        <v>51336082</v>
      </c>
      <c r="I7" s="30">
        <v>54137257</v>
      </c>
      <c r="J7" s="33">
        <v>61200440</v>
      </c>
      <c r="K7" s="29">
        <v>64199262</v>
      </c>
      <c r="L7" s="32">
        <v>66708480</v>
      </c>
    </row>
    <row r="8" spans="1:12" ht="13.5" x14ac:dyDescent="0.25">
      <c r="A8" s="28" t="s">
        <v>24</v>
      </c>
      <c r="B8" s="21" t="s">
        <v>22</v>
      </c>
      <c r="C8" s="29">
        <v>28357124</v>
      </c>
      <c r="D8" s="29">
        <v>30646378</v>
      </c>
      <c r="E8" s="30">
        <v>38226568</v>
      </c>
      <c r="F8" s="31">
        <v>40041196</v>
      </c>
      <c r="G8" s="29">
        <v>40041196</v>
      </c>
      <c r="H8" s="32">
        <v>40041196</v>
      </c>
      <c r="I8" s="30">
        <v>36131709</v>
      </c>
      <c r="J8" s="33">
        <v>42003215</v>
      </c>
      <c r="K8" s="29">
        <v>44061373</v>
      </c>
      <c r="L8" s="32">
        <v>45783504</v>
      </c>
    </row>
    <row r="9" spans="1:12" ht="13.5" x14ac:dyDescent="0.25">
      <c r="A9" s="28" t="s">
        <v>25</v>
      </c>
      <c r="B9" s="21" t="s">
        <v>22</v>
      </c>
      <c r="C9" s="29">
        <v>13991106</v>
      </c>
      <c r="D9" s="29">
        <v>15147492</v>
      </c>
      <c r="E9" s="30">
        <v>19271196</v>
      </c>
      <c r="F9" s="31">
        <v>19034997</v>
      </c>
      <c r="G9" s="29">
        <v>19946666</v>
      </c>
      <c r="H9" s="32">
        <v>19946666</v>
      </c>
      <c r="I9" s="30">
        <v>17977871</v>
      </c>
      <c r="J9" s="33">
        <v>20924052</v>
      </c>
      <c r="K9" s="29">
        <v>21949331</v>
      </c>
      <c r="L9" s="32">
        <v>22807217</v>
      </c>
    </row>
    <row r="10" spans="1:12" ht="13.5" x14ac:dyDescent="0.25">
      <c r="A10" s="28" t="s">
        <v>26</v>
      </c>
      <c r="B10" s="21" t="s">
        <v>19</v>
      </c>
      <c r="C10" s="29">
        <v>712461</v>
      </c>
      <c r="D10" s="29">
        <v>549804</v>
      </c>
      <c r="E10" s="30">
        <v>160184075</v>
      </c>
      <c r="F10" s="31">
        <v>17500</v>
      </c>
      <c r="G10" s="29">
        <v>17500</v>
      </c>
      <c r="H10" s="32">
        <v>17500</v>
      </c>
      <c r="I10" s="30">
        <v>476314</v>
      </c>
      <c r="J10" s="33">
        <v>6237471</v>
      </c>
      <c r="K10" s="29">
        <v>19931</v>
      </c>
      <c r="L10" s="32">
        <v>20710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58613705</v>
      </c>
      <c r="D13" s="29">
        <v>73979803</v>
      </c>
      <c r="E13" s="30">
        <v>111109235</v>
      </c>
      <c r="F13" s="31">
        <v>127556970</v>
      </c>
      <c r="G13" s="29">
        <v>140809322</v>
      </c>
      <c r="H13" s="32">
        <v>140809322</v>
      </c>
      <c r="I13" s="30">
        <v>140758928</v>
      </c>
      <c r="J13" s="33">
        <v>143721300</v>
      </c>
      <c r="K13" s="29">
        <v>150763644</v>
      </c>
      <c r="L13" s="32">
        <v>156656217</v>
      </c>
    </row>
    <row r="14" spans="1:12" ht="13.5" x14ac:dyDescent="0.25">
      <c r="A14" s="28" t="s">
        <v>30</v>
      </c>
      <c r="B14" s="21" t="s">
        <v>19</v>
      </c>
      <c r="C14" s="29">
        <v>753803</v>
      </c>
      <c r="D14" s="29">
        <v>622607</v>
      </c>
      <c r="E14" s="30">
        <v>2031486</v>
      </c>
      <c r="F14" s="31">
        <v>810000</v>
      </c>
      <c r="G14" s="29">
        <v>810000</v>
      </c>
      <c r="H14" s="32">
        <v>810000</v>
      </c>
      <c r="I14" s="30">
        <v>1146920</v>
      </c>
      <c r="J14" s="33">
        <v>800000</v>
      </c>
      <c r="K14" s="29">
        <v>839200</v>
      </c>
      <c r="L14" s="32">
        <v>872000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147529</v>
      </c>
      <c r="D16" s="34">
        <v>135472</v>
      </c>
      <c r="E16" s="35">
        <v>423234</v>
      </c>
      <c r="F16" s="36">
        <v>0</v>
      </c>
      <c r="G16" s="34">
        <v>0</v>
      </c>
      <c r="H16" s="37">
        <v>0</v>
      </c>
      <c r="I16" s="38">
        <v>2004054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134318</v>
      </c>
      <c r="D17" s="34">
        <v>186597</v>
      </c>
      <c r="E17" s="37">
        <v>136310</v>
      </c>
      <c r="F17" s="39">
        <v>300000</v>
      </c>
      <c r="G17" s="34">
        <v>342000</v>
      </c>
      <c r="H17" s="37">
        <v>342000</v>
      </c>
      <c r="I17" s="40">
        <v>326294</v>
      </c>
      <c r="J17" s="39">
        <v>350000</v>
      </c>
      <c r="K17" s="34">
        <v>367150</v>
      </c>
      <c r="L17" s="37">
        <v>381500</v>
      </c>
    </row>
    <row r="18" spans="1:12" ht="13.5" x14ac:dyDescent="0.25">
      <c r="A18" s="28" t="s">
        <v>34</v>
      </c>
      <c r="B18" s="21" t="s">
        <v>19</v>
      </c>
      <c r="C18" s="34">
        <v>2164212</v>
      </c>
      <c r="D18" s="34">
        <v>3268652</v>
      </c>
      <c r="E18" s="37">
        <v>3994295</v>
      </c>
      <c r="F18" s="39">
        <v>13313160</v>
      </c>
      <c r="G18" s="34">
        <v>13313160</v>
      </c>
      <c r="H18" s="37">
        <v>13313160</v>
      </c>
      <c r="I18" s="41">
        <v>10892108</v>
      </c>
      <c r="J18" s="39">
        <v>13965505</v>
      </c>
      <c r="K18" s="34">
        <v>14649815</v>
      </c>
      <c r="L18" s="37">
        <v>15222400</v>
      </c>
    </row>
    <row r="19" spans="1:12" ht="13.5" x14ac:dyDescent="0.25">
      <c r="A19" s="28" t="s">
        <v>35</v>
      </c>
      <c r="B19" s="21" t="s">
        <v>19</v>
      </c>
      <c r="C19" s="34">
        <v>963419</v>
      </c>
      <c r="D19" s="34">
        <v>636843</v>
      </c>
      <c r="E19" s="37">
        <v>210294</v>
      </c>
      <c r="F19" s="39">
        <v>115000</v>
      </c>
      <c r="G19" s="34">
        <v>360000</v>
      </c>
      <c r="H19" s="37">
        <v>360000</v>
      </c>
      <c r="I19" s="41">
        <v>450155</v>
      </c>
      <c r="J19" s="39">
        <v>238572</v>
      </c>
      <c r="K19" s="34">
        <v>230780</v>
      </c>
      <c r="L19" s="37">
        <v>239800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53607782</v>
      </c>
      <c r="D21" s="34">
        <v>51335376</v>
      </c>
      <c r="E21" s="37">
        <v>69863400</v>
      </c>
      <c r="F21" s="39">
        <v>75792832</v>
      </c>
      <c r="G21" s="34">
        <v>75792832</v>
      </c>
      <c r="H21" s="37">
        <v>75792832</v>
      </c>
      <c r="I21" s="41">
        <v>69918334</v>
      </c>
      <c r="J21" s="39">
        <v>79506680</v>
      </c>
      <c r="K21" s="34">
        <v>83402507</v>
      </c>
      <c r="L21" s="37">
        <v>86662281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4166179</v>
      </c>
      <c r="D23" s="34">
        <v>3518112</v>
      </c>
      <c r="E23" s="37">
        <v>2048500</v>
      </c>
      <c r="F23" s="39">
        <v>5700000</v>
      </c>
      <c r="G23" s="34">
        <v>5700000</v>
      </c>
      <c r="H23" s="37">
        <v>5700000</v>
      </c>
      <c r="I23" s="41">
        <v>189060</v>
      </c>
      <c r="J23" s="39">
        <v>5000000</v>
      </c>
      <c r="K23" s="34">
        <v>5245000</v>
      </c>
      <c r="L23" s="37">
        <v>5450000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188825746</v>
      </c>
      <c r="D25" s="34">
        <v>184755407</v>
      </c>
      <c r="E25" s="37">
        <v>200159291</v>
      </c>
      <c r="F25" s="39">
        <v>176803294</v>
      </c>
      <c r="G25" s="34">
        <v>177864050</v>
      </c>
      <c r="H25" s="37">
        <v>177864050</v>
      </c>
      <c r="I25" s="41">
        <v>206296573</v>
      </c>
      <c r="J25" s="39">
        <v>187383273</v>
      </c>
      <c r="K25" s="34">
        <v>196975921</v>
      </c>
      <c r="L25" s="37">
        <v>203206520</v>
      </c>
    </row>
    <row r="26" spans="1:12" ht="13.5" x14ac:dyDescent="0.25">
      <c r="A26" s="28" t="s">
        <v>28</v>
      </c>
      <c r="B26" s="21" t="s">
        <v>19</v>
      </c>
      <c r="C26" s="34">
        <v>9644055</v>
      </c>
      <c r="D26" s="34">
        <v>11589644</v>
      </c>
      <c r="E26" s="37">
        <v>16436035</v>
      </c>
      <c r="F26" s="39">
        <v>0</v>
      </c>
      <c r="G26" s="34">
        <v>0</v>
      </c>
      <c r="H26" s="37">
        <v>0</v>
      </c>
      <c r="I26" s="41">
        <v>23792347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-18773007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4755009</v>
      </c>
      <c r="D30" s="34">
        <v>14007999</v>
      </c>
      <c r="E30" s="37">
        <v>11003576</v>
      </c>
      <c r="F30" s="38">
        <v>0</v>
      </c>
      <c r="G30" s="34">
        <v>0</v>
      </c>
      <c r="H30" s="37">
        <v>0</v>
      </c>
      <c r="I30" s="41">
        <v>-221744165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545673580</v>
      </c>
      <c r="D32" s="52">
        <f t="shared" ref="D32:L32" si="0">SUM(D6:D19)+SUM(D21:D31)</f>
        <v>526270961</v>
      </c>
      <c r="E32" s="53">
        <f t="shared" si="0"/>
        <v>729386502</v>
      </c>
      <c r="F32" s="54">
        <f t="shared" si="0"/>
        <v>620068924</v>
      </c>
      <c r="G32" s="52">
        <f t="shared" si="0"/>
        <v>593138682</v>
      </c>
      <c r="H32" s="55">
        <f t="shared" si="0"/>
        <v>593138682</v>
      </c>
      <c r="I32" s="56">
        <f t="shared" si="0"/>
        <v>403301963</v>
      </c>
      <c r="J32" s="57">
        <f t="shared" si="0"/>
        <v>633671720</v>
      </c>
      <c r="K32" s="52">
        <f t="shared" si="0"/>
        <v>658589845</v>
      </c>
      <c r="L32" s="53">
        <f t="shared" si="0"/>
        <v>682862550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86950853</v>
      </c>
      <c r="D34" s="34">
        <v>91167318</v>
      </c>
      <c r="E34" s="37">
        <v>100253846</v>
      </c>
      <c r="F34" s="38">
        <v>123482106</v>
      </c>
      <c r="G34" s="34">
        <v>126583922</v>
      </c>
      <c r="H34" s="40">
        <v>126583922</v>
      </c>
      <c r="I34" s="41">
        <v>110311697</v>
      </c>
      <c r="J34" s="39">
        <v>133386677</v>
      </c>
      <c r="K34" s="34">
        <v>138141625</v>
      </c>
      <c r="L34" s="37">
        <v>143118715</v>
      </c>
    </row>
    <row r="35" spans="1:12" ht="13.5" x14ac:dyDescent="0.25">
      <c r="A35" s="28" t="s">
        <v>49</v>
      </c>
      <c r="B35" s="21" t="s">
        <v>19</v>
      </c>
      <c r="C35" s="34">
        <v>9662381</v>
      </c>
      <c r="D35" s="34">
        <v>8957854</v>
      </c>
      <c r="E35" s="37">
        <v>9716341</v>
      </c>
      <c r="F35" s="38">
        <v>9784552</v>
      </c>
      <c r="G35" s="34">
        <v>10436356</v>
      </c>
      <c r="H35" s="40">
        <v>10436356</v>
      </c>
      <c r="I35" s="41">
        <v>8825459</v>
      </c>
      <c r="J35" s="39">
        <v>10606051</v>
      </c>
      <c r="K35" s="34">
        <v>11006566</v>
      </c>
      <c r="L35" s="37">
        <v>11436759</v>
      </c>
    </row>
    <row r="36" spans="1:12" ht="13.5" x14ac:dyDescent="0.25">
      <c r="A36" s="28" t="s">
        <v>50</v>
      </c>
      <c r="B36" s="21" t="s">
        <v>22</v>
      </c>
      <c r="C36" s="34">
        <v>-317516</v>
      </c>
      <c r="D36" s="34">
        <v>80908351</v>
      </c>
      <c r="E36" s="37">
        <v>70779887</v>
      </c>
      <c r="F36" s="39">
        <v>68586878</v>
      </c>
      <c r="G36" s="34">
        <v>58298846</v>
      </c>
      <c r="H36" s="37">
        <v>58298846</v>
      </c>
      <c r="I36" s="41">
        <v>70536544</v>
      </c>
      <c r="J36" s="39">
        <v>64322721</v>
      </c>
      <c r="K36" s="34">
        <v>67474534</v>
      </c>
      <c r="L36" s="37">
        <v>70111766</v>
      </c>
    </row>
    <row r="37" spans="1:12" ht="13.5" x14ac:dyDescent="0.25">
      <c r="A37" s="28" t="s">
        <v>51</v>
      </c>
      <c r="B37" s="21" t="s">
        <v>52</v>
      </c>
      <c r="C37" s="34">
        <v>68911528</v>
      </c>
      <c r="D37" s="34">
        <v>72639329</v>
      </c>
      <c r="E37" s="37">
        <v>91666101</v>
      </c>
      <c r="F37" s="39">
        <v>120553590</v>
      </c>
      <c r="G37" s="34">
        <v>104135772</v>
      </c>
      <c r="H37" s="37">
        <v>104135772</v>
      </c>
      <c r="I37" s="41">
        <v>108896059</v>
      </c>
      <c r="J37" s="39">
        <v>137218494</v>
      </c>
      <c r="K37" s="34">
        <v>132460745</v>
      </c>
      <c r="L37" s="37">
        <v>137637953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145042035</v>
      </c>
      <c r="G38" s="34">
        <v>135042035</v>
      </c>
      <c r="H38" s="40">
        <v>135042035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46945619</v>
      </c>
      <c r="D39" s="34">
        <v>59687802</v>
      </c>
      <c r="E39" s="37">
        <v>202151552</v>
      </c>
      <c r="F39" s="39">
        <v>55948545</v>
      </c>
      <c r="G39" s="34">
        <v>55948545</v>
      </c>
      <c r="H39" s="37">
        <v>55948545</v>
      </c>
      <c r="I39" s="41">
        <v>0</v>
      </c>
      <c r="J39" s="39">
        <v>56461364</v>
      </c>
      <c r="K39" s="34">
        <v>61063721</v>
      </c>
      <c r="L39" s="37">
        <v>63450387</v>
      </c>
    </row>
    <row r="40" spans="1:12" ht="13.5" x14ac:dyDescent="0.25">
      <c r="A40" s="28" t="s">
        <v>28</v>
      </c>
      <c r="B40" s="21" t="s">
        <v>19</v>
      </c>
      <c r="C40" s="34">
        <v>4355398</v>
      </c>
      <c r="D40" s="34">
        <v>9313225</v>
      </c>
      <c r="E40" s="37">
        <v>15986517</v>
      </c>
      <c r="F40" s="38">
        <v>5126414</v>
      </c>
      <c r="G40" s="34">
        <v>8738387</v>
      </c>
      <c r="H40" s="40">
        <v>8738387</v>
      </c>
      <c r="I40" s="41">
        <v>11544467</v>
      </c>
      <c r="J40" s="39">
        <v>13865160</v>
      </c>
      <c r="K40" s="34">
        <v>10106276</v>
      </c>
      <c r="L40" s="37">
        <v>10501278</v>
      </c>
    </row>
    <row r="41" spans="1:12" ht="13.5" x14ac:dyDescent="0.25">
      <c r="A41" s="28" t="s">
        <v>56</v>
      </c>
      <c r="B41" s="21" t="s">
        <v>19</v>
      </c>
      <c r="C41" s="34">
        <v>92300453</v>
      </c>
      <c r="D41" s="34">
        <v>27079758</v>
      </c>
      <c r="E41" s="37">
        <v>43028856</v>
      </c>
      <c r="F41" s="38">
        <v>23383129</v>
      </c>
      <c r="G41" s="34">
        <v>32387810</v>
      </c>
      <c r="H41" s="40">
        <v>32387810</v>
      </c>
      <c r="I41" s="41">
        <v>30594175</v>
      </c>
      <c r="J41" s="39">
        <v>50467229</v>
      </c>
      <c r="K41" s="34">
        <v>52468981</v>
      </c>
      <c r="L41" s="37">
        <v>54369944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240415373</v>
      </c>
      <c r="D43" s="34">
        <v>241500325</v>
      </c>
      <c r="E43" s="37">
        <v>273593384</v>
      </c>
      <c r="F43" s="38">
        <v>1</v>
      </c>
      <c r="G43" s="34">
        <v>1</v>
      </c>
      <c r="H43" s="40">
        <v>1</v>
      </c>
      <c r="I43" s="41">
        <v>0</v>
      </c>
      <c r="J43" s="39">
        <v>148383860</v>
      </c>
      <c r="K43" s="34">
        <v>183170367</v>
      </c>
      <c r="L43" s="37">
        <v>190329552</v>
      </c>
    </row>
    <row r="44" spans="1:12" ht="13.5" x14ac:dyDescent="0.25">
      <c r="A44" s="28" t="s">
        <v>59</v>
      </c>
      <c r="B44" s="21" t="s">
        <v>19</v>
      </c>
      <c r="C44" s="34">
        <v>18348490</v>
      </c>
      <c r="D44" s="34">
        <v>32600626</v>
      </c>
      <c r="E44" s="37">
        <v>25850300</v>
      </c>
      <c r="F44" s="39">
        <v>33543479</v>
      </c>
      <c r="G44" s="34">
        <v>38064925</v>
      </c>
      <c r="H44" s="37">
        <v>38064925</v>
      </c>
      <c r="I44" s="41">
        <v>33712916</v>
      </c>
      <c r="J44" s="39">
        <v>55907000</v>
      </c>
      <c r="K44" s="34">
        <v>40143300</v>
      </c>
      <c r="L44" s="37">
        <v>39252462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20589</v>
      </c>
      <c r="D46" s="34">
        <v>0</v>
      </c>
      <c r="E46" s="37">
        <v>8424</v>
      </c>
      <c r="F46" s="39">
        <v>0</v>
      </c>
      <c r="G46" s="34">
        <v>0</v>
      </c>
      <c r="H46" s="37">
        <v>0</v>
      </c>
      <c r="I46" s="41">
        <v>98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567593168</v>
      </c>
      <c r="D47" s="52">
        <f t="shared" ref="D47:L47" si="1">SUM(D34:D46)</f>
        <v>623854588</v>
      </c>
      <c r="E47" s="53">
        <f t="shared" si="1"/>
        <v>833035208</v>
      </c>
      <c r="F47" s="54">
        <f t="shared" si="1"/>
        <v>585450729</v>
      </c>
      <c r="G47" s="52">
        <f t="shared" si="1"/>
        <v>569636599</v>
      </c>
      <c r="H47" s="53">
        <f t="shared" si="1"/>
        <v>569636599</v>
      </c>
      <c r="I47" s="56">
        <f t="shared" si="1"/>
        <v>374421415</v>
      </c>
      <c r="J47" s="57">
        <f t="shared" si="1"/>
        <v>670618556</v>
      </c>
      <c r="K47" s="52">
        <f t="shared" si="1"/>
        <v>696036115</v>
      </c>
      <c r="L47" s="53">
        <f t="shared" si="1"/>
        <v>720208816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-21919588</v>
      </c>
      <c r="D48" s="61">
        <f t="shared" si="2"/>
        <v>-97583627</v>
      </c>
      <c r="E48" s="62">
        <f t="shared" si="2"/>
        <v>-103648706</v>
      </c>
      <c r="F48" s="63">
        <f t="shared" si="2"/>
        <v>34618195</v>
      </c>
      <c r="G48" s="61">
        <f t="shared" si="2"/>
        <v>23502083</v>
      </c>
      <c r="H48" s="62">
        <f t="shared" si="2"/>
        <v>23502083</v>
      </c>
      <c r="I48" s="64">
        <f t="shared" si="2"/>
        <v>28880548</v>
      </c>
      <c r="J48" s="65">
        <f t="shared" si="2"/>
        <v>-36946836</v>
      </c>
      <c r="K48" s="61">
        <f t="shared" si="2"/>
        <v>-37446270</v>
      </c>
      <c r="L48" s="62">
        <f t="shared" si="2"/>
        <v>-37346266</v>
      </c>
    </row>
    <row r="49" spans="1:12" ht="25.5" x14ac:dyDescent="0.25">
      <c r="A49" s="66" t="s">
        <v>64</v>
      </c>
      <c r="B49" s="21" t="s">
        <v>65</v>
      </c>
      <c r="C49" s="34">
        <v>805201</v>
      </c>
      <c r="D49" s="34">
        <v>33447741</v>
      </c>
      <c r="E49" s="37">
        <v>33977606</v>
      </c>
      <c r="F49" s="39">
        <v>32439706</v>
      </c>
      <c r="G49" s="34">
        <v>73673000</v>
      </c>
      <c r="H49" s="37">
        <v>73673000</v>
      </c>
      <c r="I49" s="41">
        <v>56043000</v>
      </c>
      <c r="J49" s="39">
        <v>50160733</v>
      </c>
      <c r="K49" s="34">
        <v>36821329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-21114387</v>
      </c>
      <c r="D51" s="68">
        <f t="shared" si="3"/>
        <v>-64135886</v>
      </c>
      <c r="E51" s="69">
        <f t="shared" si="3"/>
        <v>-69671100</v>
      </c>
      <c r="F51" s="70">
        <f t="shared" si="3"/>
        <v>67057901</v>
      </c>
      <c r="G51" s="68">
        <f t="shared" si="3"/>
        <v>97175083</v>
      </c>
      <c r="H51" s="69">
        <f t="shared" si="3"/>
        <v>97175083</v>
      </c>
      <c r="I51" s="71">
        <f t="shared" si="3"/>
        <v>84923548</v>
      </c>
      <c r="J51" s="72">
        <f t="shared" si="3"/>
        <v>13213897</v>
      </c>
      <c r="K51" s="68">
        <f t="shared" si="3"/>
        <v>-624941</v>
      </c>
      <c r="L51" s="69">
        <f t="shared" si="3"/>
        <v>-37346266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-21114387</v>
      </c>
      <c r="D53" s="79">
        <f t="shared" ref="D53:L53" si="4">+D51-D52</f>
        <v>-64135886</v>
      </c>
      <c r="E53" s="80">
        <f t="shared" si="4"/>
        <v>-69671100</v>
      </c>
      <c r="F53" s="81">
        <f t="shared" si="4"/>
        <v>67057901</v>
      </c>
      <c r="G53" s="79">
        <f t="shared" si="4"/>
        <v>97175083</v>
      </c>
      <c r="H53" s="80">
        <f t="shared" si="4"/>
        <v>97175083</v>
      </c>
      <c r="I53" s="82">
        <f t="shared" si="4"/>
        <v>84923548</v>
      </c>
      <c r="J53" s="83">
        <f t="shared" si="4"/>
        <v>13213897</v>
      </c>
      <c r="K53" s="79">
        <f t="shared" si="4"/>
        <v>-624941</v>
      </c>
      <c r="L53" s="80">
        <f t="shared" si="4"/>
        <v>-37346266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-21114387</v>
      </c>
      <c r="D56" s="68">
        <f t="shared" ref="D56:L56" si="5">SUM(D53:D55)</f>
        <v>-64135886</v>
      </c>
      <c r="E56" s="69">
        <f t="shared" si="5"/>
        <v>-69671100</v>
      </c>
      <c r="F56" s="70">
        <f t="shared" si="5"/>
        <v>67057901</v>
      </c>
      <c r="G56" s="68">
        <f t="shared" si="5"/>
        <v>97175083</v>
      </c>
      <c r="H56" s="69">
        <f t="shared" si="5"/>
        <v>97175083</v>
      </c>
      <c r="I56" s="71">
        <f t="shared" si="5"/>
        <v>84923548</v>
      </c>
      <c r="J56" s="72">
        <f t="shared" si="5"/>
        <v>13213897</v>
      </c>
      <c r="K56" s="68">
        <f t="shared" si="5"/>
        <v>-624941</v>
      </c>
      <c r="L56" s="69">
        <f t="shared" si="5"/>
        <v>-37346266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-21114387</v>
      </c>
      <c r="D59" s="87">
        <f t="shared" ref="D59:L59" si="6">SUM(D56:D58)</f>
        <v>-64135886</v>
      </c>
      <c r="E59" s="88">
        <f t="shared" si="6"/>
        <v>-69671100</v>
      </c>
      <c r="F59" s="89">
        <f t="shared" si="6"/>
        <v>67057901</v>
      </c>
      <c r="G59" s="87">
        <f t="shared" si="6"/>
        <v>97175083</v>
      </c>
      <c r="H59" s="90">
        <f t="shared" si="6"/>
        <v>97175083</v>
      </c>
      <c r="I59" s="91">
        <f t="shared" si="6"/>
        <v>84923548</v>
      </c>
      <c r="J59" s="92">
        <f t="shared" si="6"/>
        <v>13213897</v>
      </c>
      <c r="K59" s="87">
        <f t="shared" si="6"/>
        <v>-624941</v>
      </c>
      <c r="L59" s="88">
        <f t="shared" si="6"/>
        <v>-37346266</v>
      </c>
    </row>
    <row r="60" spans="1:12" ht="13.5" x14ac:dyDescent="0.25">
      <c r="A60" s="1" t="s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746028405</v>
      </c>
      <c r="D6" s="29">
        <v>804977152</v>
      </c>
      <c r="E6" s="30">
        <v>754922762</v>
      </c>
      <c r="F6" s="31">
        <v>1095219930</v>
      </c>
      <c r="G6" s="29">
        <v>1069936997</v>
      </c>
      <c r="H6" s="32">
        <v>1069936997</v>
      </c>
      <c r="I6" s="30">
        <v>798067566</v>
      </c>
      <c r="J6" s="33">
        <v>970613844</v>
      </c>
      <c r="K6" s="29">
        <v>919265458</v>
      </c>
      <c r="L6" s="32">
        <v>1049729317</v>
      </c>
    </row>
    <row r="7" spans="1:12" ht="13.5" x14ac:dyDescent="0.25">
      <c r="A7" s="28" t="s">
        <v>23</v>
      </c>
      <c r="B7" s="21" t="s">
        <v>22</v>
      </c>
      <c r="C7" s="29">
        <v>111262929</v>
      </c>
      <c r="D7" s="29">
        <v>123897465</v>
      </c>
      <c r="E7" s="30">
        <v>127989205</v>
      </c>
      <c r="F7" s="31">
        <v>142940475</v>
      </c>
      <c r="G7" s="29">
        <v>120840475</v>
      </c>
      <c r="H7" s="32">
        <v>120840475</v>
      </c>
      <c r="I7" s="30">
        <v>128405287</v>
      </c>
      <c r="J7" s="33">
        <v>122724976</v>
      </c>
      <c r="K7" s="29">
        <v>128009948</v>
      </c>
      <c r="L7" s="32">
        <v>132520593</v>
      </c>
    </row>
    <row r="8" spans="1:12" ht="13.5" x14ac:dyDescent="0.25">
      <c r="A8" s="28" t="s">
        <v>24</v>
      </c>
      <c r="B8" s="21" t="s">
        <v>22</v>
      </c>
      <c r="C8" s="29">
        <v>79043891</v>
      </c>
      <c r="D8" s="29">
        <v>85346788</v>
      </c>
      <c r="E8" s="30">
        <v>88495382</v>
      </c>
      <c r="F8" s="31">
        <v>78682035</v>
      </c>
      <c r="G8" s="29">
        <v>81953147</v>
      </c>
      <c r="H8" s="32">
        <v>81953147</v>
      </c>
      <c r="I8" s="30">
        <v>90248295</v>
      </c>
      <c r="J8" s="33">
        <v>94284330</v>
      </c>
      <c r="K8" s="29">
        <v>101846994</v>
      </c>
      <c r="L8" s="32">
        <v>101724683</v>
      </c>
    </row>
    <row r="9" spans="1:12" ht="13.5" x14ac:dyDescent="0.25">
      <c r="A9" s="28" t="s">
        <v>25</v>
      </c>
      <c r="B9" s="21" t="s">
        <v>22</v>
      </c>
      <c r="C9" s="29">
        <v>56773654</v>
      </c>
      <c r="D9" s="29">
        <v>67040233</v>
      </c>
      <c r="E9" s="30">
        <v>59984742</v>
      </c>
      <c r="F9" s="31">
        <v>66282360</v>
      </c>
      <c r="G9" s="29">
        <v>59282360</v>
      </c>
      <c r="H9" s="32">
        <v>59282360</v>
      </c>
      <c r="I9" s="30">
        <v>56136523</v>
      </c>
      <c r="J9" s="33">
        <v>62898965</v>
      </c>
      <c r="K9" s="29">
        <v>65792318</v>
      </c>
      <c r="L9" s="32">
        <v>68818763</v>
      </c>
    </row>
    <row r="10" spans="1:12" ht="13.5" x14ac:dyDescent="0.25">
      <c r="A10" s="28" t="s">
        <v>26</v>
      </c>
      <c r="B10" s="21" t="s">
        <v>19</v>
      </c>
      <c r="C10" s="29">
        <v>-10942603</v>
      </c>
      <c r="D10" s="29">
        <v>-1235447</v>
      </c>
      <c r="E10" s="30">
        <v>6144299</v>
      </c>
      <c r="F10" s="31">
        <v>5439818</v>
      </c>
      <c r="G10" s="29">
        <v>4453718</v>
      </c>
      <c r="H10" s="32">
        <v>4453718</v>
      </c>
      <c r="I10" s="30">
        <v>4354037</v>
      </c>
      <c r="J10" s="33">
        <v>5508012</v>
      </c>
      <c r="K10" s="29">
        <v>5724072</v>
      </c>
      <c r="L10" s="32">
        <v>5953550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45214597</v>
      </c>
      <c r="D13" s="29">
        <v>32776070</v>
      </c>
      <c r="E13" s="30">
        <v>69460998</v>
      </c>
      <c r="F13" s="31">
        <v>61944239</v>
      </c>
      <c r="G13" s="29">
        <v>98134239</v>
      </c>
      <c r="H13" s="32">
        <v>98134239</v>
      </c>
      <c r="I13" s="30">
        <v>77812060</v>
      </c>
      <c r="J13" s="33">
        <v>84889124</v>
      </c>
      <c r="K13" s="29">
        <v>78142787</v>
      </c>
      <c r="L13" s="32">
        <v>72185305</v>
      </c>
    </row>
    <row r="14" spans="1:12" ht="13.5" x14ac:dyDescent="0.25">
      <c r="A14" s="28" t="s">
        <v>30</v>
      </c>
      <c r="B14" s="21" t="s">
        <v>19</v>
      </c>
      <c r="C14" s="29">
        <v>13801634</v>
      </c>
      <c r="D14" s="29">
        <v>16918557</v>
      </c>
      <c r="E14" s="30">
        <v>14454912</v>
      </c>
      <c r="F14" s="31">
        <v>12500000</v>
      </c>
      <c r="G14" s="29">
        <v>13000000</v>
      </c>
      <c r="H14" s="32">
        <v>13000000</v>
      </c>
      <c r="I14" s="30">
        <v>11813511</v>
      </c>
      <c r="J14" s="33">
        <v>12825000</v>
      </c>
      <c r="K14" s="29">
        <v>13576250</v>
      </c>
      <c r="L14" s="32">
        <v>13945897</v>
      </c>
    </row>
    <row r="15" spans="1:12" ht="13.5" x14ac:dyDescent="0.25">
      <c r="A15" s="28" t="s">
        <v>31</v>
      </c>
      <c r="B15" s="21" t="s">
        <v>19</v>
      </c>
      <c r="C15" s="29">
        <v>2674</v>
      </c>
      <c r="D15" s="29">
        <v>2976</v>
      </c>
      <c r="E15" s="30">
        <v>3208</v>
      </c>
      <c r="F15" s="31">
        <v>3292</v>
      </c>
      <c r="G15" s="29">
        <v>3292</v>
      </c>
      <c r="H15" s="32">
        <v>3292</v>
      </c>
      <c r="I15" s="30">
        <v>0</v>
      </c>
      <c r="J15" s="33">
        <v>3325</v>
      </c>
      <c r="K15" s="29">
        <v>3358</v>
      </c>
      <c r="L15" s="32">
        <v>3358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2384365</v>
      </c>
      <c r="D17" s="34">
        <v>5148915</v>
      </c>
      <c r="E17" s="37">
        <v>2793114</v>
      </c>
      <c r="F17" s="39">
        <v>3323938</v>
      </c>
      <c r="G17" s="34">
        <v>4094747</v>
      </c>
      <c r="H17" s="37">
        <v>4094747</v>
      </c>
      <c r="I17" s="40">
        <v>2911831</v>
      </c>
      <c r="J17" s="39">
        <v>4272242</v>
      </c>
      <c r="K17" s="34">
        <v>4463806</v>
      </c>
      <c r="L17" s="37">
        <v>4655975</v>
      </c>
    </row>
    <row r="18" spans="1:12" ht="13.5" x14ac:dyDescent="0.25">
      <c r="A18" s="28" t="s">
        <v>34</v>
      </c>
      <c r="B18" s="21" t="s">
        <v>19</v>
      </c>
      <c r="C18" s="34">
        <v>4500</v>
      </c>
      <c r="D18" s="34">
        <v>7650</v>
      </c>
      <c r="E18" s="37">
        <v>19498</v>
      </c>
      <c r="F18" s="39">
        <v>20400</v>
      </c>
      <c r="G18" s="34">
        <v>10400</v>
      </c>
      <c r="H18" s="37">
        <v>10400</v>
      </c>
      <c r="I18" s="41">
        <v>6962</v>
      </c>
      <c r="J18" s="39">
        <v>10808</v>
      </c>
      <c r="K18" s="34">
        <v>11224</v>
      </c>
      <c r="L18" s="37">
        <v>11600</v>
      </c>
    </row>
    <row r="19" spans="1:12" ht="13.5" x14ac:dyDescent="0.25">
      <c r="A19" s="28" t="s">
        <v>35</v>
      </c>
      <c r="B19" s="21" t="s">
        <v>19</v>
      </c>
      <c r="C19" s="34">
        <v>4556577</v>
      </c>
      <c r="D19" s="34">
        <v>2639836</v>
      </c>
      <c r="E19" s="37">
        <v>-4143628</v>
      </c>
      <c r="F19" s="39">
        <v>2045000</v>
      </c>
      <c r="G19" s="34">
        <v>47000</v>
      </c>
      <c r="H19" s="37">
        <v>47000</v>
      </c>
      <c r="I19" s="41">
        <v>-966777</v>
      </c>
      <c r="J19" s="39">
        <v>59002</v>
      </c>
      <c r="K19" s="34">
        <v>60722</v>
      </c>
      <c r="L19" s="37">
        <v>63315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198587092</v>
      </c>
      <c r="D21" s="34">
        <v>221713910</v>
      </c>
      <c r="E21" s="37">
        <v>241192609</v>
      </c>
      <c r="F21" s="39">
        <v>238166765</v>
      </c>
      <c r="G21" s="34">
        <v>263232725</v>
      </c>
      <c r="H21" s="37">
        <v>263232725</v>
      </c>
      <c r="I21" s="41">
        <v>235464428</v>
      </c>
      <c r="J21" s="39">
        <v>404060492</v>
      </c>
      <c r="K21" s="34">
        <v>410620627</v>
      </c>
      <c r="L21" s="37">
        <v>414452655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5075891</v>
      </c>
      <c r="D23" s="34">
        <v>3067324</v>
      </c>
      <c r="E23" s="37">
        <v>9178767</v>
      </c>
      <c r="F23" s="39">
        <v>15946520</v>
      </c>
      <c r="G23" s="34">
        <v>15946520</v>
      </c>
      <c r="H23" s="37">
        <v>15946520</v>
      </c>
      <c r="I23" s="41">
        <v>8871322</v>
      </c>
      <c r="J23" s="39">
        <v>11073990</v>
      </c>
      <c r="K23" s="34">
        <v>11582888</v>
      </c>
      <c r="L23" s="37">
        <v>12115194</v>
      </c>
    </row>
    <row r="24" spans="1:12" ht="13.5" x14ac:dyDescent="0.25">
      <c r="A24" s="28" t="s">
        <v>40</v>
      </c>
      <c r="B24" s="21" t="s">
        <v>19</v>
      </c>
      <c r="C24" s="34">
        <v>14204852</v>
      </c>
      <c r="D24" s="34">
        <v>23417414</v>
      </c>
      <c r="E24" s="37">
        <v>16804050</v>
      </c>
      <c r="F24" s="39">
        <v>14975123</v>
      </c>
      <c r="G24" s="34">
        <v>12984379</v>
      </c>
      <c r="H24" s="37">
        <v>12984379</v>
      </c>
      <c r="I24" s="41">
        <v>12611755</v>
      </c>
      <c r="J24" s="39">
        <v>16625269</v>
      </c>
      <c r="K24" s="34">
        <v>17378431</v>
      </c>
      <c r="L24" s="37">
        <v>18177570</v>
      </c>
    </row>
    <row r="25" spans="1:12" ht="13.5" x14ac:dyDescent="0.25">
      <c r="A25" s="28" t="s">
        <v>41</v>
      </c>
      <c r="B25" s="21" t="s">
        <v>19</v>
      </c>
      <c r="C25" s="34">
        <v>332321466</v>
      </c>
      <c r="D25" s="34">
        <v>305334652</v>
      </c>
      <c r="E25" s="37">
        <v>348775000</v>
      </c>
      <c r="F25" s="39">
        <v>395440250</v>
      </c>
      <c r="G25" s="34">
        <v>392502000</v>
      </c>
      <c r="H25" s="37">
        <v>392502000</v>
      </c>
      <c r="I25" s="41">
        <v>385326192</v>
      </c>
      <c r="J25" s="39">
        <v>421660600</v>
      </c>
      <c r="K25" s="34">
        <v>448072750</v>
      </c>
      <c r="L25" s="37">
        <v>478361650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10630363</v>
      </c>
      <c r="E26" s="37">
        <v>17454852</v>
      </c>
      <c r="F26" s="39">
        <v>12644287</v>
      </c>
      <c r="G26" s="34">
        <v>12644287</v>
      </c>
      <c r="H26" s="37">
        <v>12644287</v>
      </c>
      <c r="I26" s="41">
        <v>21338987</v>
      </c>
      <c r="J26" s="39">
        <v>19704200</v>
      </c>
      <c r="K26" s="34">
        <v>22760890</v>
      </c>
      <c r="L26" s="37">
        <v>23900580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637</v>
      </c>
      <c r="D31" s="34">
        <v>354896</v>
      </c>
      <c r="E31" s="37">
        <v>72</v>
      </c>
      <c r="F31" s="39">
        <v>0</v>
      </c>
      <c r="G31" s="34">
        <v>0</v>
      </c>
      <c r="H31" s="49">
        <v>0</v>
      </c>
      <c r="I31" s="41">
        <v>806697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1598320561</v>
      </c>
      <c r="D32" s="52">
        <f t="shared" ref="D32:L32" si="0">SUM(D6:D19)+SUM(D21:D31)</f>
        <v>1702038754</v>
      </c>
      <c r="E32" s="53">
        <f t="shared" si="0"/>
        <v>1753529842</v>
      </c>
      <c r="F32" s="54">
        <f t="shared" si="0"/>
        <v>2145574432</v>
      </c>
      <c r="G32" s="52">
        <f t="shared" si="0"/>
        <v>2149066286</v>
      </c>
      <c r="H32" s="55">
        <f t="shared" si="0"/>
        <v>2149066286</v>
      </c>
      <c r="I32" s="56">
        <f t="shared" si="0"/>
        <v>1833208676</v>
      </c>
      <c r="J32" s="57">
        <f t="shared" si="0"/>
        <v>2231214179</v>
      </c>
      <c r="K32" s="52">
        <f t="shared" si="0"/>
        <v>2227312523</v>
      </c>
      <c r="L32" s="53">
        <f t="shared" si="0"/>
        <v>2396620005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521171373</v>
      </c>
      <c r="D34" s="34">
        <v>539253462</v>
      </c>
      <c r="E34" s="37">
        <v>550239316</v>
      </c>
      <c r="F34" s="38">
        <v>595159281</v>
      </c>
      <c r="G34" s="34">
        <v>593041385</v>
      </c>
      <c r="H34" s="40">
        <v>593041385</v>
      </c>
      <c r="I34" s="41">
        <v>531732614</v>
      </c>
      <c r="J34" s="39">
        <v>601099547</v>
      </c>
      <c r="K34" s="34">
        <v>629128386</v>
      </c>
      <c r="L34" s="37">
        <v>659540603</v>
      </c>
    </row>
    <row r="35" spans="1:12" ht="13.5" x14ac:dyDescent="0.25">
      <c r="A35" s="28" t="s">
        <v>49</v>
      </c>
      <c r="B35" s="21" t="s">
        <v>19</v>
      </c>
      <c r="C35" s="34">
        <v>27439723</v>
      </c>
      <c r="D35" s="34">
        <v>27577070</v>
      </c>
      <c r="E35" s="37">
        <v>29724456</v>
      </c>
      <c r="F35" s="38">
        <v>31425098</v>
      </c>
      <c r="G35" s="34">
        <v>31425098</v>
      </c>
      <c r="H35" s="40">
        <v>31425098</v>
      </c>
      <c r="I35" s="41">
        <v>27317201</v>
      </c>
      <c r="J35" s="39">
        <v>32682087</v>
      </c>
      <c r="K35" s="34">
        <v>33989372</v>
      </c>
      <c r="L35" s="37">
        <v>35348948</v>
      </c>
    </row>
    <row r="36" spans="1:12" ht="13.5" x14ac:dyDescent="0.25">
      <c r="A36" s="28" t="s">
        <v>50</v>
      </c>
      <c r="B36" s="21" t="s">
        <v>22</v>
      </c>
      <c r="C36" s="34">
        <v>581366088</v>
      </c>
      <c r="D36" s="34">
        <v>673546479</v>
      </c>
      <c r="E36" s="37">
        <v>666728327</v>
      </c>
      <c r="F36" s="39">
        <v>850478181</v>
      </c>
      <c r="G36" s="34">
        <v>843338163</v>
      </c>
      <c r="H36" s="37">
        <v>843338163</v>
      </c>
      <c r="I36" s="41">
        <v>721357319</v>
      </c>
      <c r="J36" s="39">
        <v>862012910</v>
      </c>
      <c r="K36" s="34">
        <v>995458549</v>
      </c>
      <c r="L36" s="37">
        <v>1114913575</v>
      </c>
    </row>
    <row r="37" spans="1:12" ht="13.5" x14ac:dyDescent="0.25">
      <c r="A37" s="28" t="s">
        <v>51</v>
      </c>
      <c r="B37" s="21" t="s">
        <v>52</v>
      </c>
      <c r="C37" s="34">
        <v>46888118</v>
      </c>
      <c r="D37" s="34">
        <v>40412267</v>
      </c>
      <c r="E37" s="37">
        <v>73079914</v>
      </c>
      <c r="F37" s="39">
        <v>47889818</v>
      </c>
      <c r="G37" s="34">
        <v>48123355</v>
      </c>
      <c r="H37" s="37">
        <v>48123355</v>
      </c>
      <c r="I37" s="41">
        <v>49965526</v>
      </c>
      <c r="J37" s="39">
        <v>44172761</v>
      </c>
      <c r="K37" s="34">
        <v>46626300</v>
      </c>
      <c r="L37" s="37">
        <v>50068535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147000000</v>
      </c>
      <c r="G38" s="34">
        <v>147000000</v>
      </c>
      <c r="H38" s="40">
        <v>147000000</v>
      </c>
      <c r="I38" s="41">
        <v>0</v>
      </c>
      <c r="J38" s="39">
        <v>152000000</v>
      </c>
      <c r="K38" s="34">
        <v>164000000</v>
      </c>
      <c r="L38" s="37">
        <v>176000000</v>
      </c>
    </row>
    <row r="39" spans="1:12" ht="13.5" x14ac:dyDescent="0.25">
      <c r="A39" s="28" t="s">
        <v>55</v>
      </c>
      <c r="B39" s="21" t="s">
        <v>19</v>
      </c>
      <c r="C39" s="34">
        <v>219105823</v>
      </c>
      <c r="D39" s="34">
        <v>268023208</v>
      </c>
      <c r="E39" s="37">
        <v>199228322</v>
      </c>
      <c r="F39" s="39">
        <v>258610983</v>
      </c>
      <c r="G39" s="34">
        <v>179261000</v>
      </c>
      <c r="H39" s="37">
        <v>179261000</v>
      </c>
      <c r="I39" s="41">
        <v>-29642</v>
      </c>
      <c r="J39" s="39">
        <v>200978853</v>
      </c>
      <c r="K39" s="34">
        <v>207718431</v>
      </c>
      <c r="L39" s="37">
        <v>210000000</v>
      </c>
    </row>
    <row r="40" spans="1:12" ht="13.5" x14ac:dyDescent="0.25">
      <c r="A40" s="28" t="s">
        <v>28</v>
      </c>
      <c r="B40" s="21" t="s">
        <v>19</v>
      </c>
      <c r="C40" s="34">
        <v>7645755</v>
      </c>
      <c r="D40" s="34">
        <v>4555589</v>
      </c>
      <c r="E40" s="37">
        <v>5945621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231173110</v>
      </c>
      <c r="D41" s="34">
        <v>265569175</v>
      </c>
      <c r="E41" s="37">
        <v>289985080</v>
      </c>
      <c r="F41" s="38">
        <v>251380752</v>
      </c>
      <c r="G41" s="34">
        <v>287470263</v>
      </c>
      <c r="H41" s="40">
        <v>287470263</v>
      </c>
      <c r="I41" s="41">
        <v>294314424</v>
      </c>
      <c r="J41" s="39">
        <v>245046554</v>
      </c>
      <c r="K41" s="34">
        <v>250720609</v>
      </c>
      <c r="L41" s="37">
        <v>262310480</v>
      </c>
    </row>
    <row r="42" spans="1:12" ht="13.5" x14ac:dyDescent="0.25">
      <c r="A42" s="28" t="s">
        <v>57</v>
      </c>
      <c r="B42" s="21" t="s">
        <v>19</v>
      </c>
      <c r="C42" s="34">
        <v>606806</v>
      </c>
      <c r="D42" s="34">
        <v>1985703</v>
      </c>
      <c r="E42" s="37">
        <v>5611971</v>
      </c>
      <c r="F42" s="39">
        <v>1300000</v>
      </c>
      <c r="G42" s="34">
        <v>1605000</v>
      </c>
      <c r="H42" s="37">
        <v>1605000</v>
      </c>
      <c r="I42" s="41">
        <v>461919</v>
      </c>
      <c r="J42" s="39">
        <v>1900000</v>
      </c>
      <c r="K42" s="34">
        <v>1900000</v>
      </c>
      <c r="L42" s="37">
        <v>1955000</v>
      </c>
    </row>
    <row r="43" spans="1:12" ht="13.5" x14ac:dyDescent="0.25">
      <c r="A43" s="28" t="s">
        <v>58</v>
      </c>
      <c r="B43" s="21" t="s">
        <v>19</v>
      </c>
      <c r="C43" s="34">
        <v>146324313</v>
      </c>
      <c r="D43" s="34">
        <v>140343604</v>
      </c>
      <c r="E43" s="37">
        <v>200099238</v>
      </c>
      <c r="F43" s="38">
        <v>0</v>
      </c>
      <c r="G43" s="34">
        <v>0</v>
      </c>
      <c r="H43" s="40">
        <v>0</v>
      </c>
      <c r="I43" s="41">
        <v>2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74035861</v>
      </c>
      <c r="D44" s="34">
        <v>89420198</v>
      </c>
      <c r="E44" s="37">
        <v>118032905</v>
      </c>
      <c r="F44" s="39">
        <v>86851191</v>
      </c>
      <c r="G44" s="34">
        <v>89180008</v>
      </c>
      <c r="H44" s="37">
        <v>89180008</v>
      </c>
      <c r="I44" s="41">
        <v>500480699</v>
      </c>
      <c r="J44" s="39">
        <v>88951217</v>
      </c>
      <c r="K44" s="34">
        <v>91389252</v>
      </c>
      <c r="L44" s="37">
        <v>98002186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8641246</v>
      </c>
      <c r="D46" s="34">
        <v>4157198</v>
      </c>
      <c r="E46" s="37">
        <v>9206661</v>
      </c>
      <c r="F46" s="39">
        <v>0</v>
      </c>
      <c r="G46" s="34">
        <v>0</v>
      </c>
      <c r="H46" s="37">
        <v>0</v>
      </c>
      <c r="I46" s="41">
        <v>270437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1864398216</v>
      </c>
      <c r="D47" s="52">
        <f t="shared" ref="D47:L47" si="1">SUM(D34:D46)</f>
        <v>2054843953</v>
      </c>
      <c r="E47" s="53">
        <f t="shared" si="1"/>
        <v>2147881811</v>
      </c>
      <c r="F47" s="54">
        <f t="shared" si="1"/>
        <v>2270095304</v>
      </c>
      <c r="G47" s="52">
        <f t="shared" si="1"/>
        <v>2220444272</v>
      </c>
      <c r="H47" s="53">
        <f t="shared" si="1"/>
        <v>2220444272</v>
      </c>
      <c r="I47" s="56">
        <f t="shared" si="1"/>
        <v>2125870499</v>
      </c>
      <c r="J47" s="57">
        <f t="shared" si="1"/>
        <v>2228843929</v>
      </c>
      <c r="K47" s="52">
        <f t="shared" si="1"/>
        <v>2420930899</v>
      </c>
      <c r="L47" s="53">
        <f t="shared" si="1"/>
        <v>2608139327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-266077655</v>
      </c>
      <c r="D48" s="61">
        <f t="shared" si="2"/>
        <v>-352805199</v>
      </c>
      <c r="E48" s="62">
        <f t="shared" si="2"/>
        <v>-394351969</v>
      </c>
      <c r="F48" s="63">
        <f t="shared" si="2"/>
        <v>-124520872</v>
      </c>
      <c r="G48" s="61">
        <f t="shared" si="2"/>
        <v>-71377986</v>
      </c>
      <c r="H48" s="62">
        <f t="shared" si="2"/>
        <v>-71377986</v>
      </c>
      <c r="I48" s="64">
        <f t="shared" si="2"/>
        <v>-292661823</v>
      </c>
      <c r="J48" s="65">
        <f t="shared" si="2"/>
        <v>2370250</v>
      </c>
      <c r="K48" s="61">
        <f t="shared" si="2"/>
        <v>-193618376</v>
      </c>
      <c r="L48" s="62">
        <f t="shared" si="2"/>
        <v>-211519322</v>
      </c>
    </row>
    <row r="49" spans="1:12" ht="25.5" x14ac:dyDescent="0.25">
      <c r="A49" s="66" t="s">
        <v>64</v>
      </c>
      <c r="B49" s="21" t="s">
        <v>65</v>
      </c>
      <c r="C49" s="34">
        <v>145773567</v>
      </c>
      <c r="D49" s="34">
        <v>96351429</v>
      </c>
      <c r="E49" s="37">
        <v>157561002</v>
      </c>
      <c r="F49" s="39">
        <v>133041750</v>
      </c>
      <c r="G49" s="34">
        <v>125498000</v>
      </c>
      <c r="H49" s="37">
        <v>125498000</v>
      </c>
      <c r="I49" s="41">
        <v>23599000</v>
      </c>
      <c r="J49" s="39">
        <v>192802400</v>
      </c>
      <c r="K49" s="34">
        <v>218794250</v>
      </c>
      <c r="L49" s="37">
        <v>230978350</v>
      </c>
    </row>
    <row r="50" spans="1:12" ht="13.5" x14ac:dyDescent="0.25">
      <c r="A50" s="66" t="s">
        <v>66</v>
      </c>
      <c r="B50" s="21" t="s">
        <v>65</v>
      </c>
      <c r="C50" s="34">
        <v>655988</v>
      </c>
      <c r="D50" s="34">
        <v>0</v>
      </c>
      <c r="E50" s="37">
        <v>0</v>
      </c>
      <c r="F50" s="38">
        <v>0</v>
      </c>
      <c r="G50" s="34">
        <v>43964000</v>
      </c>
      <c r="H50" s="37">
        <v>43964000</v>
      </c>
      <c r="I50" s="41">
        <v>2425859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-119648100</v>
      </c>
      <c r="D51" s="68">
        <f t="shared" si="3"/>
        <v>-256453770</v>
      </c>
      <c r="E51" s="69">
        <f t="shared" si="3"/>
        <v>-236790967</v>
      </c>
      <c r="F51" s="70">
        <f t="shared" si="3"/>
        <v>8520878</v>
      </c>
      <c r="G51" s="68">
        <f t="shared" si="3"/>
        <v>98084014</v>
      </c>
      <c r="H51" s="69">
        <f t="shared" si="3"/>
        <v>98084014</v>
      </c>
      <c r="I51" s="71">
        <f t="shared" si="3"/>
        <v>-266636964</v>
      </c>
      <c r="J51" s="72">
        <f t="shared" si="3"/>
        <v>195172650</v>
      </c>
      <c r="K51" s="68">
        <f t="shared" si="3"/>
        <v>25175874</v>
      </c>
      <c r="L51" s="69">
        <f t="shared" si="3"/>
        <v>19459028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-119648100</v>
      </c>
      <c r="D53" s="79">
        <f t="shared" ref="D53:L53" si="4">+D51-D52</f>
        <v>-256453770</v>
      </c>
      <c r="E53" s="80">
        <f t="shared" si="4"/>
        <v>-236790967</v>
      </c>
      <c r="F53" s="81">
        <f t="shared" si="4"/>
        <v>8520878</v>
      </c>
      <c r="G53" s="79">
        <f t="shared" si="4"/>
        <v>98084014</v>
      </c>
      <c r="H53" s="80">
        <f t="shared" si="4"/>
        <v>98084014</v>
      </c>
      <c r="I53" s="82">
        <f t="shared" si="4"/>
        <v>-266636964</v>
      </c>
      <c r="J53" s="83">
        <f t="shared" si="4"/>
        <v>195172650</v>
      </c>
      <c r="K53" s="79">
        <f t="shared" si="4"/>
        <v>25175874</v>
      </c>
      <c r="L53" s="80">
        <f t="shared" si="4"/>
        <v>19459028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-119648100</v>
      </c>
      <c r="D56" s="68">
        <f t="shared" ref="D56:L56" si="5">SUM(D53:D55)</f>
        <v>-256453770</v>
      </c>
      <c r="E56" s="69">
        <f t="shared" si="5"/>
        <v>-236790967</v>
      </c>
      <c r="F56" s="70">
        <f t="shared" si="5"/>
        <v>8520878</v>
      </c>
      <c r="G56" s="68">
        <f t="shared" si="5"/>
        <v>98084014</v>
      </c>
      <c r="H56" s="69">
        <f t="shared" si="5"/>
        <v>98084014</v>
      </c>
      <c r="I56" s="71">
        <f t="shared" si="5"/>
        <v>-266636964</v>
      </c>
      <c r="J56" s="72">
        <f t="shared" si="5"/>
        <v>195172650</v>
      </c>
      <c r="K56" s="68">
        <f t="shared" si="5"/>
        <v>25175874</v>
      </c>
      <c r="L56" s="69">
        <f t="shared" si="5"/>
        <v>19459028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-119648100</v>
      </c>
      <c r="D59" s="87">
        <f t="shared" ref="D59:L59" si="6">SUM(D56:D58)</f>
        <v>-256453770</v>
      </c>
      <c r="E59" s="88">
        <f t="shared" si="6"/>
        <v>-236790967</v>
      </c>
      <c r="F59" s="89">
        <f t="shared" si="6"/>
        <v>8520878</v>
      </c>
      <c r="G59" s="87">
        <f t="shared" si="6"/>
        <v>98084014</v>
      </c>
      <c r="H59" s="90">
        <f t="shared" si="6"/>
        <v>98084014</v>
      </c>
      <c r="I59" s="91">
        <f t="shared" si="6"/>
        <v>-266636964</v>
      </c>
      <c r="J59" s="92">
        <f t="shared" si="6"/>
        <v>195172650</v>
      </c>
      <c r="K59" s="87">
        <f t="shared" si="6"/>
        <v>25175874</v>
      </c>
      <c r="L59" s="88">
        <f t="shared" si="6"/>
        <v>19459028</v>
      </c>
    </row>
    <row r="60" spans="1:12" ht="13.5" x14ac:dyDescent="0.25">
      <c r="A60" s="1" t="s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44300</v>
      </c>
      <c r="D10" s="29">
        <v>67100</v>
      </c>
      <c r="E10" s="30">
        <v>549363</v>
      </c>
      <c r="F10" s="31">
        <v>325000</v>
      </c>
      <c r="G10" s="29">
        <v>21000</v>
      </c>
      <c r="H10" s="32">
        <v>21000</v>
      </c>
      <c r="I10" s="30">
        <v>20957</v>
      </c>
      <c r="J10" s="33">
        <v>200000</v>
      </c>
      <c r="K10" s="29">
        <v>160000</v>
      </c>
      <c r="L10" s="32">
        <v>140000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4186300</v>
      </c>
      <c r="D14" s="29">
        <v>4991303</v>
      </c>
      <c r="E14" s="30">
        <v>8187105</v>
      </c>
      <c r="F14" s="31">
        <v>7400000</v>
      </c>
      <c r="G14" s="29">
        <v>9400000</v>
      </c>
      <c r="H14" s="32">
        <v>9400000</v>
      </c>
      <c r="I14" s="30">
        <v>9178790</v>
      </c>
      <c r="J14" s="33">
        <v>8980000</v>
      </c>
      <c r="K14" s="29">
        <v>9393080</v>
      </c>
      <c r="L14" s="32">
        <v>9825162</v>
      </c>
    </row>
    <row r="15" spans="1:12" ht="13.5" x14ac:dyDescent="0.25">
      <c r="A15" s="28" t="s">
        <v>31</v>
      </c>
      <c r="B15" s="21" t="s">
        <v>19</v>
      </c>
      <c r="C15" s="29">
        <v>273508</v>
      </c>
      <c r="D15" s="29">
        <v>0</v>
      </c>
      <c r="E15" s="30">
        <v>839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19585</v>
      </c>
      <c r="D19" s="34">
        <v>17913</v>
      </c>
      <c r="E19" s="37">
        <v>14027</v>
      </c>
      <c r="F19" s="39">
        <v>0</v>
      </c>
      <c r="G19" s="34">
        <v>138431</v>
      </c>
      <c r="H19" s="37">
        <v>138431</v>
      </c>
      <c r="I19" s="41">
        <v>135745</v>
      </c>
      <c r="J19" s="39">
        <v>320000</v>
      </c>
      <c r="K19" s="34">
        <v>334720</v>
      </c>
      <c r="L19" s="37">
        <v>350117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407476</v>
      </c>
      <c r="D24" s="34">
        <v>431620</v>
      </c>
      <c r="E24" s="37">
        <v>561103</v>
      </c>
      <c r="F24" s="39">
        <v>597430</v>
      </c>
      <c r="G24" s="34">
        <v>660000</v>
      </c>
      <c r="H24" s="37">
        <v>660000</v>
      </c>
      <c r="I24" s="41">
        <v>661254</v>
      </c>
      <c r="J24" s="39">
        <v>650000</v>
      </c>
      <c r="K24" s="34">
        <v>679900</v>
      </c>
      <c r="L24" s="37">
        <v>711175</v>
      </c>
    </row>
    <row r="25" spans="1:12" ht="13.5" x14ac:dyDescent="0.25">
      <c r="A25" s="28" t="s">
        <v>41</v>
      </c>
      <c r="B25" s="21" t="s">
        <v>19</v>
      </c>
      <c r="C25" s="34">
        <v>36288307</v>
      </c>
      <c r="D25" s="34">
        <v>34296334</v>
      </c>
      <c r="E25" s="37">
        <v>38030286</v>
      </c>
      <c r="F25" s="39">
        <v>40977000</v>
      </c>
      <c r="G25" s="34">
        <v>41148000</v>
      </c>
      <c r="H25" s="37">
        <v>41148000</v>
      </c>
      <c r="I25" s="41">
        <v>40712603</v>
      </c>
      <c r="J25" s="39">
        <v>46216000</v>
      </c>
      <c r="K25" s="34">
        <v>44309000</v>
      </c>
      <c r="L25" s="37">
        <v>42867406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167384000</v>
      </c>
      <c r="D27" s="34">
        <v>172078000</v>
      </c>
      <c r="E27" s="37">
        <v>176234000</v>
      </c>
      <c r="F27" s="39">
        <v>181398000</v>
      </c>
      <c r="G27" s="34">
        <v>181398000</v>
      </c>
      <c r="H27" s="37">
        <v>181398000</v>
      </c>
      <c r="I27" s="41">
        <v>181398000</v>
      </c>
      <c r="J27" s="39">
        <v>184806000</v>
      </c>
      <c r="K27" s="34">
        <v>192095000</v>
      </c>
      <c r="L27" s="37">
        <v>200378000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9256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1852984</v>
      </c>
      <c r="E30" s="37">
        <v>1799922</v>
      </c>
      <c r="F30" s="38">
        <v>0</v>
      </c>
      <c r="G30" s="34">
        <v>0</v>
      </c>
      <c r="H30" s="37">
        <v>0</v>
      </c>
      <c r="I30" s="41">
        <v>-950063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208612732</v>
      </c>
      <c r="D32" s="52">
        <f t="shared" ref="D32:L32" si="0">SUM(D6:D19)+SUM(D21:D31)</f>
        <v>213735254</v>
      </c>
      <c r="E32" s="53">
        <f t="shared" si="0"/>
        <v>225376645</v>
      </c>
      <c r="F32" s="54">
        <f t="shared" si="0"/>
        <v>230697430</v>
      </c>
      <c r="G32" s="52">
        <f t="shared" si="0"/>
        <v>232765431</v>
      </c>
      <c r="H32" s="55">
        <f t="shared" si="0"/>
        <v>232765431</v>
      </c>
      <c r="I32" s="56">
        <f t="shared" si="0"/>
        <v>231157286</v>
      </c>
      <c r="J32" s="57">
        <f t="shared" si="0"/>
        <v>241172000</v>
      </c>
      <c r="K32" s="52">
        <f t="shared" si="0"/>
        <v>246971700</v>
      </c>
      <c r="L32" s="53">
        <f t="shared" si="0"/>
        <v>254271860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111252537</v>
      </c>
      <c r="D34" s="34">
        <v>113543826</v>
      </c>
      <c r="E34" s="37">
        <v>122011944</v>
      </c>
      <c r="F34" s="38">
        <v>125695623</v>
      </c>
      <c r="G34" s="34">
        <v>130350729</v>
      </c>
      <c r="H34" s="40">
        <v>130350729</v>
      </c>
      <c r="I34" s="41">
        <v>127746591</v>
      </c>
      <c r="J34" s="39">
        <v>134489974</v>
      </c>
      <c r="K34" s="34">
        <v>140676518</v>
      </c>
      <c r="L34" s="37">
        <v>147147634</v>
      </c>
    </row>
    <row r="35" spans="1:12" ht="13.5" x14ac:dyDescent="0.25">
      <c r="A35" s="28" t="s">
        <v>49</v>
      </c>
      <c r="B35" s="21" t="s">
        <v>19</v>
      </c>
      <c r="C35" s="34">
        <v>10366967</v>
      </c>
      <c r="D35" s="34">
        <v>9969226</v>
      </c>
      <c r="E35" s="37">
        <v>11599693</v>
      </c>
      <c r="F35" s="38">
        <v>12432266</v>
      </c>
      <c r="G35" s="34">
        <v>12204316</v>
      </c>
      <c r="H35" s="40">
        <v>12204316</v>
      </c>
      <c r="I35" s="41">
        <v>12159185</v>
      </c>
      <c r="J35" s="39">
        <v>13191805</v>
      </c>
      <c r="K35" s="34">
        <v>13798627</v>
      </c>
      <c r="L35" s="37">
        <v>14433365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3386180</v>
      </c>
      <c r="D37" s="34">
        <v>5206346</v>
      </c>
      <c r="E37" s="37">
        <v>5260688</v>
      </c>
      <c r="F37" s="39">
        <v>5961120</v>
      </c>
      <c r="G37" s="34">
        <v>7097130</v>
      </c>
      <c r="H37" s="37">
        <v>7097130</v>
      </c>
      <c r="I37" s="41">
        <v>6321045</v>
      </c>
      <c r="J37" s="39">
        <v>5055000</v>
      </c>
      <c r="K37" s="34">
        <v>5287530</v>
      </c>
      <c r="L37" s="37">
        <v>5530757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2290294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5911004</v>
      </c>
      <c r="D39" s="34">
        <v>3642818</v>
      </c>
      <c r="E39" s="37">
        <v>3323157</v>
      </c>
      <c r="F39" s="39">
        <v>6987589</v>
      </c>
      <c r="G39" s="34">
        <v>6987589</v>
      </c>
      <c r="H39" s="37">
        <v>6987589</v>
      </c>
      <c r="I39" s="41">
        <v>0</v>
      </c>
      <c r="J39" s="39">
        <v>7183565</v>
      </c>
      <c r="K39" s="34">
        <v>7514007</v>
      </c>
      <c r="L39" s="37">
        <v>7859654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29692604</v>
      </c>
      <c r="D41" s="34">
        <v>34775534</v>
      </c>
      <c r="E41" s="37">
        <v>45214129</v>
      </c>
      <c r="F41" s="38">
        <v>36700956</v>
      </c>
      <c r="G41" s="34">
        <v>45811950</v>
      </c>
      <c r="H41" s="40">
        <v>45811950</v>
      </c>
      <c r="I41" s="41">
        <v>43799151</v>
      </c>
      <c r="J41" s="39">
        <v>40373000</v>
      </c>
      <c r="K41" s="34">
        <v>37721261</v>
      </c>
      <c r="L41" s="37">
        <v>38409591</v>
      </c>
    </row>
    <row r="42" spans="1:12" ht="13.5" x14ac:dyDescent="0.25">
      <c r="A42" s="28" t="s">
        <v>57</v>
      </c>
      <c r="B42" s="21" t="s">
        <v>19</v>
      </c>
      <c r="C42" s="34">
        <v>7703797</v>
      </c>
      <c r="D42" s="34">
        <v>7512348</v>
      </c>
      <c r="E42" s="37">
        <v>9888096</v>
      </c>
      <c r="F42" s="39">
        <v>6830000</v>
      </c>
      <c r="G42" s="34">
        <v>3690000</v>
      </c>
      <c r="H42" s="37">
        <v>3690000</v>
      </c>
      <c r="I42" s="41">
        <v>3366117</v>
      </c>
      <c r="J42" s="39">
        <v>4530000</v>
      </c>
      <c r="K42" s="34">
        <v>4738380</v>
      </c>
      <c r="L42" s="37">
        <v>4283410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25868121</v>
      </c>
      <c r="D44" s="34">
        <v>25170845</v>
      </c>
      <c r="E44" s="37">
        <v>35675941</v>
      </c>
      <c r="F44" s="39">
        <v>35909446</v>
      </c>
      <c r="G44" s="34">
        <v>51303444</v>
      </c>
      <c r="H44" s="37">
        <v>51303444</v>
      </c>
      <c r="I44" s="41">
        <v>49211143</v>
      </c>
      <c r="J44" s="39">
        <v>36135656</v>
      </c>
      <c r="K44" s="34">
        <v>37124045</v>
      </c>
      <c r="L44" s="37">
        <v>36539502</v>
      </c>
    </row>
    <row r="45" spans="1:12" ht="13.5" x14ac:dyDescent="0.25">
      <c r="A45" s="28" t="s">
        <v>60</v>
      </c>
      <c r="B45" s="21" t="s">
        <v>19</v>
      </c>
      <c r="C45" s="34">
        <v>535988</v>
      </c>
      <c r="D45" s="34">
        <v>-53414</v>
      </c>
      <c r="E45" s="37">
        <v>260474</v>
      </c>
      <c r="F45" s="38">
        <v>0</v>
      </c>
      <c r="G45" s="34">
        <v>0</v>
      </c>
      <c r="H45" s="37">
        <v>0</v>
      </c>
      <c r="I45" s="41">
        <v>1985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85000</v>
      </c>
      <c r="E46" s="37">
        <v>37000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194717198</v>
      </c>
      <c r="D47" s="52">
        <f t="shared" ref="D47:L47" si="1">SUM(D34:D46)</f>
        <v>202142823</v>
      </c>
      <c r="E47" s="53">
        <f t="shared" si="1"/>
        <v>233271122</v>
      </c>
      <c r="F47" s="54">
        <f t="shared" si="1"/>
        <v>230517000</v>
      </c>
      <c r="G47" s="52">
        <f t="shared" si="1"/>
        <v>257445158</v>
      </c>
      <c r="H47" s="53">
        <f t="shared" si="1"/>
        <v>257445158</v>
      </c>
      <c r="I47" s="56">
        <f t="shared" si="1"/>
        <v>242605217</v>
      </c>
      <c r="J47" s="57">
        <f t="shared" si="1"/>
        <v>240959000</v>
      </c>
      <c r="K47" s="52">
        <f t="shared" si="1"/>
        <v>246860368</v>
      </c>
      <c r="L47" s="53">
        <f t="shared" si="1"/>
        <v>254203913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13895534</v>
      </c>
      <c r="D48" s="61">
        <f t="shared" si="2"/>
        <v>11592431</v>
      </c>
      <c r="E48" s="62">
        <f t="shared" si="2"/>
        <v>-7894477</v>
      </c>
      <c r="F48" s="63">
        <f t="shared" si="2"/>
        <v>180430</v>
      </c>
      <c r="G48" s="61">
        <f t="shared" si="2"/>
        <v>-24679727</v>
      </c>
      <c r="H48" s="62">
        <f t="shared" si="2"/>
        <v>-24679727</v>
      </c>
      <c r="I48" s="64">
        <f t="shared" si="2"/>
        <v>-11447931</v>
      </c>
      <c r="J48" s="65">
        <f t="shared" si="2"/>
        <v>213000</v>
      </c>
      <c r="K48" s="61">
        <f t="shared" si="2"/>
        <v>111332</v>
      </c>
      <c r="L48" s="62">
        <f t="shared" si="2"/>
        <v>67947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0</v>
      </c>
      <c r="F49" s="39">
        <v>0</v>
      </c>
      <c r="G49" s="34">
        <v>0</v>
      </c>
      <c r="H49" s="37">
        <v>0</v>
      </c>
      <c r="I49" s="41">
        <v>0</v>
      </c>
      <c r="J49" s="39">
        <v>0</v>
      </c>
      <c r="K49" s="34">
        <v>0</v>
      </c>
      <c r="L49" s="37">
        <v>0</v>
      </c>
    </row>
    <row r="50" spans="1:12" ht="13.5" x14ac:dyDescent="0.25">
      <c r="A50" s="66" t="s">
        <v>66</v>
      </c>
      <c r="B50" s="21" t="s">
        <v>65</v>
      </c>
      <c r="C50" s="34">
        <v>20400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13915934</v>
      </c>
      <c r="D51" s="68">
        <f t="shared" si="3"/>
        <v>11592431</v>
      </c>
      <c r="E51" s="69">
        <f t="shared" si="3"/>
        <v>-7894477</v>
      </c>
      <c r="F51" s="70">
        <f t="shared" si="3"/>
        <v>180430</v>
      </c>
      <c r="G51" s="68">
        <f t="shared" si="3"/>
        <v>-24679727</v>
      </c>
      <c r="H51" s="69">
        <f t="shared" si="3"/>
        <v>-24679727</v>
      </c>
      <c r="I51" s="71">
        <f t="shared" si="3"/>
        <v>-11447931</v>
      </c>
      <c r="J51" s="72">
        <f t="shared" si="3"/>
        <v>213000</v>
      </c>
      <c r="K51" s="68">
        <f t="shared" si="3"/>
        <v>111332</v>
      </c>
      <c r="L51" s="69">
        <f t="shared" si="3"/>
        <v>67947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13915934</v>
      </c>
      <c r="D53" s="79">
        <f t="shared" ref="D53:L53" si="4">+D51-D52</f>
        <v>11592431</v>
      </c>
      <c r="E53" s="80">
        <f t="shared" si="4"/>
        <v>-7894477</v>
      </c>
      <c r="F53" s="81">
        <f t="shared" si="4"/>
        <v>180430</v>
      </c>
      <c r="G53" s="79">
        <f t="shared" si="4"/>
        <v>-24679727</v>
      </c>
      <c r="H53" s="80">
        <f t="shared" si="4"/>
        <v>-24679727</v>
      </c>
      <c r="I53" s="82">
        <f t="shared" si="4"/>
        <v>-11447931</v>
      </c>
      <c r="J53" s="83">
        <f t="shared" si="4"/>
        <v>213000</v>
      </c>
      <c r="K53" s="79">
        <f t="shared" si="4"/>
        <v>111332</v>
      </c>
      <c r="L53" s="80">
        <f t="shared" si="4"/>
        <v>67947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13915934</v>
      </c>
      <c r="D56" s="68">
        <f t="shared" ref="D56:L56" si="5">SUM(D53:D55)</f>
        <v>11592431</v>
      </c>
      <c r="E56" s="69">
        <f t="shared" si="5"/>
        <v>-7894477</v>
      </c>
      <c r="F56" s="70">
        <f t="shared" si="5"/>
        <v>180430</v>
      </c>
      <c r="G56" s="68">
        <f t="shared" si="5"/>
        <v>-24679727</v>
      </c>
      <c r="H56" s="69">
        <f t="shared" si="5"/>
        <v>-24679727</v>
      </c>
      <c r="I56" s="71">
        <f t="shared" si="5"/>
        <v>-11447931</v>
      </c>
      <c r="J56" s="72">
        <f t="shared" si="5"/>
        <v>213000</v>
      </c>
      <c r="K56" s="68">
        <f t="shared" si="5"/>
        <v>111332</v>
      </c>
      <c r="L56" s="69">
        <f t="shared" si="5"/>
        <v>67947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13915934</v>
      </c>
      <c r="D59" s="87">
        <f t="shared" ref="D59:L59" si="6">SUM(D56:D58)</f>
        <v>11592431</v>
      </c>
      <c r="E59" s="88">
        <f t="shared" si="6"/>
        <v>-7894477</v>
      </c>
      <c r="F59" s="89">
        <f t="shared" si="6"/>
        <v>180430</v>
      </c>
      <c r="G59" s="87">
        <f t="shared" si="6"/>
        <v>-24679727</v>
      </c>
      <c r="H59" s="90">
        <f t="shared" si="6"/>
        <v>-24679727</v>
      </c>
      <c r="I59" s="91">
        <f t="shared" si="6"/>
        <v>-11447931</v>
      </c>
      <c r="J59" s="92">
        <f t="shared" si="6"/>
        <v>213000</v>
      </c>
      <c r="K59" s="87">
        <f t="shared" si="6"/>
        <v>111332</v>
      </c>
      <c r="L59" s="88">
        <f t="shared" si="6"/>
        <v>67947</v>
      </c>
    </row>
    <row r="60" spans="1:12" ht="13.5" x14ac:dyDescent="0.25">
      <c r="A60" s="1" t="s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5249975775</v>
      </c>
      <c r="D6" s="29">
        <v>6073279870</v>
      </c>
      <c r="E6" s="30">
        <v>6168944000</v>
      </c>
      <c r="F6" s="31">
        <v>8022463916</v>
      </c>
      <c r="G6" s="29">
        <v>7721327934</v>
      </c>
      <c r="H6" s="32">
        <v>7721327934</v>
      </c>
      <c r="I6" s="30">
        <v>4851097681</v>
      </c>
      <c r="J6" s="33">
        <v>7621670957</v>
      </c>
      <c r="K6" s="29">
        <v>8024723589</v>
      </c>
      <c r="L6" s="32">
        <v>8642725134</v>
      </c>
    </row>
    <row r="7" spans="1:12" ht="13.5" x14ac:dyDescent="0.25">
      <c r="A7" s="28" t="s">
        <v>23</v>
      </c>
      <c r="B7" s="21" t="s">
        <v>22</v>
      </c>
      <c r="C7" s="29">
        <v>2002669542</v>
      </c>
      <c r="D7" s="29">
        <v>1971692378</v>
      </c>
      <c r="E7" s="30">
        <v>2136428842</v>
      </c>
      <c r="F7" s="31">
        <v>2361551325</v>
      </c>
      <c r="G7" s="29">
        <v>2205992428</v>
      </c>
      <c r="H7" s="32">
        <v>2205992428</v>
      </c>
      <c r="I7" s="30">
        <v>1997534227</v>
      </c>
      <c r="J7" s="33">
        <v>2437839625</v>
      </c>
      <c r="K7" s="29">
        <v>2563623631</v>
      </c>
      <c r="L7" s="32">
        <v>2696017036</v>
      </c>
    </row>
    <row r="8" spans="1:12" ht="13.5" x14ac:dyDescent="0.25">
      <c r="A8" s="28" t="s">
        <v>24</v>
      </c>
      <c r="B8" s="21" t="s">
        <v>22</v>
      </c>
      <c r="C8" s="29">
        <v>599908839</v>
      </c>
      <c r="D8" s="29">
        <v>604484845</v>
      </c>
      <c r="E8" s="30">
        <v>648140614</v>
      </c>
      <c r="F8" s="31">
        <v>1254736516</v>
      </c>
      <c r="G8" s="29">
        <v>928154848</v>
      </c>
      <c r="H8" s="32">
        <v>928154848</v>
      </c>
      <c r="I8" s="30">
        <v>662697992</v>
      </c>
      <c r="J8" s="33">
        <v>1019952786</v>
      </c>
      <c r="K8" s="29">
        <v>1062223173</v>
      </c>
      <c r="L8" s="32">
        <v>1104385054</v>
      </c>
    </row>
    <row r="9" spans="1:12" ht="13.5" x14ac:dyDescent="0.25">
      <c r="A9" s="28" t="s">
        <v>25</v>
      </c>
      <c r="B9" s="21" t="s">
        <v>22</v>
      </c>
      <c r="C9" s="29">
        <v>575674281</v>
      </c>
      <c r="D9" s="29">
        <v>623937927</v>
      </c>
      <c r="E9" s="30">
        <v>670964307</v>
      </c>
      <c r="F9" s="31">
        <v>775987630</v>
      </c>
      <c r="G9" s="29">
        <v>733421841</v>
      </c>
      <c r="H9" s="32">
        <v>733421841</v>
      </c>
      <c r="I9" s="30">
        <v>682924905</v>
      </c>
      <c r="J9" s="33">
        <v>740852851</v>
      </c>
      <c r="K9" s="29">
        <v>774749119</v>
      </c>
      <c r="L9" s="32">
        <v>810122011</v>
      </c>
    </row>
    <row r="10" spans="1:12" ht="13.5" x14ac:dyDescent="0.25">
      <c r="A10" s="28" t="s">
        <v>26</v>
      </c>
      <c r="B10" s="21" t="s">
        <v>19</v>
      </c>
      <c r="C10" s="29">
        <v>23523125</v>
      </c>
      <c r="D10" s="29">
        <v>51475186</v>
      </c>
      <c r="E10" s="30">
        <v>201562909</v>
      </c>
      <c r="F10" s="31">
        <v>45794984</v>
      </c>
      <c r="G10" s="29">
        <v>44538085</v>
      </c>
      <c r="H10" s="32">
        <v>44538085</v>
      </c>
      <c r="I10" s="30">
        <v>58778782</v>
      </c>
      <c r="J10" s="33">
        <v>76572837</v>
      </c>
      <c r="K10" s="29">
        <v>73823318</v>
      </c>
      <c r="L10" s="32">
        <v>77224555</v>
      </c>
    </row>
    <row r="11" spans="1:12" ht="13.5" x14ac:dyDescent="0.25">
      <c r="A11" s="28" t="s">
        <v>27</v>
      </c>
      <c r="B11" s="21" t="s">
        <v>19</v>
      </c>
      <c r="C11" s="29">
        <v>164442727</v>
      </c>
      <c r="D11" s="29">
        <v>174852471</v>
      </c>
      <c r="E11" s="30">
        <v>161870727</v>
      </c>
      <c r="F11" s="31">
        <v>116410082</v>
      </c>
      <c r="G11" s="29">
        <v>130310086</v>
      </c>
      <c r="H11" s="32">
        <v>130310086</v>
      </c>
      <c r="I11" s="30">
        <v>133504074</v>
      </c>
      <c r="J11" s="33">
        <v>142530393</v>
      </c>
      <c r="K11" s="29">
        <v>148472433</v>
      </c>
      <c r="L11" s="32">
        <v>154671089</v>
      </c>
    </row>
    <row r="12" spans="1:12" ht="13.5" x14ac:dyDescent="0.25">
      <c r="A12" s="28" t="s">
        <v>28</v>
      </c>
      <c r="B12" s="21" t="s">
        <v>19</v>
      </c>
      <c r="C12" s="29">
        <v>342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1082501094</v>
      </c>
      <c r="D13" s="29">
        <v>1278441028</v>
      </c>
      <c r="E13" s="30">
        <v>1578660466</v>
      </c>
      <c r="F13" s="31">
        <v>1559932816</v>
      </c>
      <c r="G13" s="29">
        <v>1616575609</v>
      </c>
      <c r="H13" s="32">
        <v>1616575609</v>
      </c>
      <c r="I13" s="30">
        <v>1817518174</v>
      </c>
      <c r="J13" s="33">
        <v>1441530243</v>
      </c>
      <c r="K13" s="29">
        <v>1473227426</v>
      </c>
      <c r="L13" s="32">
        <v>1521057498</v>
      </c>
    </row>
    <row r="14" spans="1:12" ht="13.5" x14ac:dyDescent="0.25">
      <c r="A14" s="28" t="s">
        <v>30</v>
      </c>
      <c r="B14" s="21" t="s">
        <v>19</v>
      </c>
      <c r="C14" s="29">
        <v>108993961</v>
      </c>
      <c r="D14" s="29">
        <v>136773149</v>
      </c>
      <c r="E14" s="30">
        <v>199143183</v>
      </c>
      <c r="F14" s="31">
        <v>132401503</v>
      </c>
      <c r="G14" s="29">
        <v>189276839</v>
      </c>
      <c r="H14" s="32">
        <v>189276839</v>
      </c>
      <c r="I14" s="30">
        <v>156956383</v>
      </c>
      <c r="J14" s="33">
        <v>201762442</v>
      </c>
      <c r="K14" s="29">
        <v>205965534</v>
      </c>
      <c r="L14" s="32">
        <v>214961607</v>
      </c>
    </row>
    <row r="15" spans="1:12" ht="13.5" x14ac:dyDescent="0.25">
      <c r="A15" s="28" t="s">
        <v>31</v>
      </c>
      <c r="B15" s="21" t="s">
        <v>19</v>
      </c>
      <c r="C15" s="29">
        <v>1197205</v>
      </c>
      <c r="D15" s="29">
        <v>5095757</v>
      </c>
      <c r="E15" s="30">
        <v>2232584</v>
      </c>
      <c r="F15" s="31">
        <v>30612</v>
      </c>
      <c r="G15" s="29">
        <v>30612</v>
      </c>
      <c r="H15" s="32">
        <v>30612</v>
      </c>
      <c r="I15" s="30">
        <v>0</v>
      </c>
      <c r="J15" s="33">
        <v>30645</v>
      </c>
      <c r="K15" s="29">
        <v>31935</v>
      </c>
      <c r="L15" s="32">
        <v>33221</v>
      </c>
    </row>
    <row r="16" spans="1:12" ht="13.5" x14ac:dyDescent="0.25">
      <c r="A16" s="28" t="s">
        <v>32</v>
      </c>
      <c r="B16" s="21" t="s">
        <v>19</v>
      </c>
      <c r="C16" s="34">
        <v>164797</v>
      </c>
      <c r="D16" s="34">
        <v>135472</v>
      </c>
      <c r="E16" s="35">
        <v>431109</v>
      </c>
      <c r="F16" s="36">
        <v>676254</v>
      </c>
      <c r="G16" s="34">
        <v>676254</v>
      </c>
      <c r="H16" s="37">
        <v>676254</v>
      </c>
      <c r="I16" s="38">
        <v>2004054</v>
      </c>
      <c r="J16" s="36">
        <v>714239</v>
      </c>
      <c r="K16" s="34">
        <v>757693</v>
      </c>
      <c r="L16" s="37">
        <v>791794</v>
      </c>
    </row>
    <row r="17" spans="1:12" ht="13.5" x14ac:dyDescent="0.25">
      <c r="A17" s="28" t="s">
        <v>33</v>
      </c>
      <c r="B17" s="21" t="s">
        <v>19</v>
      </c>
      <c r="C17" s="34">
        <v>395586584</v>
      </c>
      <c r="D17" s="34">
        <v>285582420</v>
      </c>
      <c r="E17" s="37">
        <v>137014506</v>
      </c>
      <c r="F17" s="39">
        <v>51047094</v>
      </c>
      <c r="G17" s="34">
        <v>50273100</v>
      </c>
      <c r="H17" s="37">
        <v>50273100</v>
      </c>
      <c r="I17" s="40">
        <v>41411906</v>
      </c>
      <c r="J17" s="39">
        <v>55639713</v>
      </c>
      <c r="K17" s="34">
        <v>58024993</v>
      </c>
      <c r="L17" s="37">
        <v>60858675</v>
      </c>
    </row>
    <row r="18" spans="1:12" ht="13.5" x14ac:dyDescent="0.25">
      <c r="A18" s="28" t="s">
        <v>34</v>
      </c>
      <c r="B18" s="21" t="s">
        <v>19</v>
      </c>
      <c r="C18" s="34">
        <v>30999942</v>
      </c>
      <c r="D18" s="34">
        <v>29696770</v>
      </c>
      <c r="E18" s="37">
        <v>43987430</v>
      </c>
      <c r="F18" s="39">
        <v>67843173</v>
      </c>
      <c r="G18" s="34">
        <v>44335566</v>
      </c>
      <c r="H18" s="37">
        <v>44335566</v>
      </c>
      <c r="I18" s="41">
        <v>35546350</v>
      </c>
      <c r="J18" s="39">
        <v>65093953</v>
      </c>
      <c r="K18" s="34">
        <v>68201164</v>
      </c>
      <c r="L18" s="37">
        <v>71187051</v>
      </c>
    </row>
    <row r="19" spans="1:12" ht="13.5" x14ac:dyDescent="0.25">
      <c r="A19" s="28" t="s">
        <v>35</v>
      </c>
      <c r="B19" s="21" t="s">
        <v>19</v>
      </c>
      <c r="C19" s="34">
        <v>76102740</v>
      </c>
      <c r="D19" s="34">
        <v>89547923</v>
      </c>
      <c r="E19" s="37">
        <v>70093348</v>
      </c>
      <c r="F19" s="39">
        <v>210575456</v>
      </c>
      <c r="G19" s="34">
        <v>153458755</v>
      </c>
      <c r="H19" s="37">
        <v>153458755</v>
      </c>
      <c r="I19" s="41">
        <v>90576544</v>
      </c>
      <c r="J19" s="39">
        <v>147983776</v>
      </c>
      <c r="K19" s="34">
        <v>131530941</v>
      </c>
      <c r="L19" s="37">
        <v>138851619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2256193188</v>
      </c>
      <c r="D21" s="34">
        <v>2544619227</v>
      </c>
      <c r="E21" s="37">
        <v>2584915242</v>
      </c>
      <c r="F21" s="39">
        <v>2857156848</v>
      </c>
      <c r="G21" s="34">
        <v>2882357986</v>
      </c>
      <c r="H21" s="37">
        <v>2882357986</v>
      </c>
      <c r="I21" s="41">
        <v>2563013311</v>
      </c>
      <c r="J21" s="39">
        <v>3137019379</v>
      </c>
      <c r="K21" s="34">
        <v>3253446406</v>
      </c>
      <c r="L21" s="37">
        <v>3361867491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14334</v>
      </c>
      <c r="F22" s="39">
        <v>240782</v>
      </c>
      <c r="G22" s="34">
        <v>13312979</v>
      </c>
      <c r="H22" s="37">
        <v>13312979</v>
      </c>
      <c r="I22" s="41">
        <v>81</v>
      </c>
      <c r="J22" s="39">
        <v>150000</v>
      </c>
      <c r="K22" s="34">
        <v>156900</v>
      </c>
      <c r="L22" s="37">
        <v>164118</v>
      </c>
    </row>
    <row r="23" spans="1:12" ht="13.5" x14ac:dyDescent="0.25">
      <c r="A23" s="28" t="s">
        <v>39</v>
      </c>
      <c r="B23" s="21" t="s">
        <v>19</v>
      </c>
      <c r="C23" s="34">
        <v>71971018</v>
      </c>
      <c r="D23" s="34">
        <v>60010409</v>
      </c>
      <c r="E23" s="37">
        <v>95596102</v>
      </c>
      <c r="F23" s="39">
        <v>71097012</v>
      </c>
      <c r="G23" s="34">
        <v>73674899</v>
      </c>
      <c r="H23" s="37">
        <v>73674899</v>
      </c>
      <c r="I23" s="41">
        <v>24508851</v>
      </c>
      <c r="J23" s="39">
        <v>82511611</v>
      </c>
      <c r="K23" s="34">
        <v>86221223</v>
      </c>
      <c r="L23" s="37">
        <v>90011459</v>
      </c>
    </row>
    <row r="24" spans="1:12" ht="13.5" x14ac:dyDescent="0.25">
      <c r="A24" s="28" t="s">
        <v>40</v>
      </c>
      <c r="B24" s="21" t="s">
        <v>19</v>
      </c>
      <c r="C24" s="34">
        <v>32067281</v>
      </c>
      <c r="D24" s="34">
        <v>31116437</v>
      </c>
      <c r="E24" s="37">
        <v>27994169</v>
      </c>
      <c r="F24" s="39">
        <v>23272010</v>
      </c>
      <c r="G24" s="34">
        <v>17992409</v>
      </c>
      <c r="H24" s="37">
        <v>17992409</v>
      </c>
      <c r="I24" s="41">
        <v>22246362</v>
      </c>
      <c r="J24" s="39">
        <v>37829615</v>
      </c>
      <c r="K24" s="34">
        <v>39554826</v>
      </c>
      <c r="L24" s="37">
        <v>41356446</v>
      </c>
    </row>
    <row r="25" spans="1:12" ht="13.5" x14ac:dyDescent="0.25">
      <c r="A25" s="28" t="s">
        <v>41</v>
      </c>
      <c r="B25" s="21" t="s">
        <v>19</v>
      </c>
      <c r="C25" s="34">
        <v>7570928086</v>
      </c>
      <c r="D25" s="34">
        <v>6922280175</v>
      </c>
      <c r="E25" s="37">
        <v>7691161476</v>
      </c>
      <c r="F25" s="39">
        <v>8464188982</v>
      </c>
      <c r="G25" s="34">
        <v>8458272540</v>
      </c>
      <c r="H25" s="37">
        <v>8458272540</v>
      </c>
      <c r="I25" s="41">
        <v>8082957848</v>
      </c>
      <c r="J25" s="39">
        <v>8992331712</v>
      </c>
      <c r="K25" s="34">
        <v>9349980084</v>
      </c>
      <c r="L25" s="37">
        <v>9666853375</v>
      </c>
    </row>
    <row r="26" spans="1:12" ht="13.5" x14ac:dyDescent="0.25">
      <c r="A26" s="28" t="s">
        <v>28</v>
      </c>
      <c r="B26" s="21" t="s">
        <v>19</v>
      </c>
      <c r="C26" s="34">
        <v>211445453</v>
      </c>
      <c r="D26" s="34">
        <v>209680213</v>
      </c>
      <c r="E26" s="37">
        <v>272603757</v>
      </c>
      <c r="F26" s="39">
        <v>238940212</v>
      </c>
      <c r="G26" s="34">
        <v>248576126</v>
      </c>
      <c r="H26" s="37">
        <v>248576126</v>
      </c>
      <c r="I26" s="41">
        <v>259224201</v>
      </c>
      <c r="J26" s="39">
        <v>470818781</v>
      </c>
      <c r="K26" s="34">
        <v>493137265</v>
      </c>
      <c r="L26" s="37">
        <v>512896623</v>
      </c>
    </row>
    <row r="27" spans="1:12" ht="13.5" x14ac:dyDescent="0.25">
      <c r="A27" s="28" t="s">
        <v>42</v>
      </c>
      <c r="B27" s="21" t="s">
        <v>19</v>
      </c>
      <c r="C27" s="34">
        <v>167894749</v>
      </c>
      <c r="D27" s="34">
        <v>172715202</v>
      </c>
      <c r="E27" s="37">
        <v>176234000</v>
      </c>
      <c r="F27" s="39">
        <v>181398000</v>
      </c>
      <c r="G27" s="34">
        <v>181398000</v>
      </c>
      <c r="H27" s="37">
        <v>181398000</v>
      </c>
      <c r="I27" s="41">
        <v>181398000</v>
      </c>
      <c r="J27" s="39">
        <v>184806000</v>
      </c>
      <c r="K27" s="34">
        <v>192095000</v>
      </c>
      <c r="L27" s="37">
        <v>200378000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2937308</v>
      </c>
      <c r="D29" s="34">
        <v>3151691</v>
      </c>
      <c r="E29" s="37">
        <v>-86488883</v>
      </c>
      <c r="F29" s="39">
        <v>12503663</v>
      </c>
      <c r="G29" s="34">
        <v>12503663</v>
      </c>
      <c r="H29" s="37">
        <v>12503663</v>
      </c>
      <c r="I29" s="41">
        <v>1293751</v>
      </c>
      <c r="J29" s="39">
        <v>7183949</v>
      </c>
      <c r="K29" s="34">
        <v>7338298</v>
      </c>
      <c r="L29" s="37">
        <v>7499895</v>
      </c>
    </row>
    <row r="30" spans="1:12" ht="13.5" x14ac:dyDescent="0.25">
      <c r="A30" s="28" t="s">
        <v>44</v>
      </c>
      <c r="B30" s="21" t="s">
        <v>19</v>
      </c>
      <c r="C30" s="34">
        <v>32046845</v>
      </c>
      <c r="D30" s="34">
        <v>44648654</v>
      </c>
      <c r="E30" s="37">
        <v>52655216</v>
      </c>
      <c r="F30" s="38">
        <v>0</v>
      </c>
      <c r="G30" s="34">
        <v>0</v>
      </c>
      <c r="H30" s="37">
        <v>0</v>
      </c>
      <c r="I30" s="41">
        <v>-221089567</v>
      </c>
      <c r="J30" s="39">
        <v>301890377</v>
      </c>
      <c r="K30" s="34">
        <v>301908030</v>
      </c>
      <c r="L30" s="37">
        <v>302132763</v>
      </c>
    </row>
    <row r="31" spans="1:12" ht="13.5" x14ac:dyDescent="0.25">
      <c r="A31" s="48" t="s">
        <v>45</v>
      </c>
      <c r="B31" s="21" t="s">
        <v>19</v>
      </c>
      <c r="C31" s="34">
        <v>637</v>
      </c>
      <c r="D31" s="34">
        <v>354896</v>
      </c>
      <c r="E31" s="37">
        <v>235215</v>
      </c>
      <c r="F31" s="39">
        <v>0</v>
      </c>
      <c r="G31" s="34">
        <v>0</v>
      </c>
      <c r="H31" s="49">
        <v>0</v>
      </c>
      <c r="I31" s="41">
        <v>806697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20657225519</v>
      </c>
      <c r="D32" s="52">
        <f t="shared" ref="D32:L32" si="0">SUM(D6:D19)+SUM(D21:D31)</f>
        <v>21313572100</v>
      </c>
      <c r="E32" s="53">
        <f t="shared" si="0"/>
        <v>22834394653</v>
      </c>
      <c r="F32" s="54">
        <f t="shared" si="0"/>
        <v>26448248870</v>
      </c>
      <c r="G32" s="52">
        <f t="shared" si="0"/>
        <v>25706460559</v>
      </c>
      <c r="H32" s="55">
        <f t="shared" si="0"/>
        <v>25706460559</v>
      </c>
      <c r="I32" s="56">
        <f t="shared" si="0"/>
        <v>21444910607</v>
      </c>
      <c r="J32" s="57">
        <f t="shared" si="0"/>
        <v>27166715884</v>
      </c>
      <c r="K32" s="52">
        <f t="shared" si="0"/>
        <v>28309192981</v>
      </c>
      <c r="L32" s="53">
        <f t="shared" si="0"/>
        <v>29676046514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5396534225</v>
      </c>
      <c r="D34" s="34">
        <v>5292475409</v>
      </c>
      <c r="E34" s="37">
        <v>5586724406</v>
      </c>
      <c r="F34" s="38">
        <v>6314764547</v>
      </c>
      <c r="G34" s="34">
        <v>6333069644</v>
      </c>
      <c r="H34" s="40">
        <v>6333069644</v>
      </c>
      <c r="I34" s="41">
        <v>5932435327</v>
      </c>
      <c r="J34" s="39">
        <v>6708064645</v>
      </c>
      <c r="K34" s="34">
        <v>7010513814</v>
      </c>
      <c r="L34" s="37">
        <v>7376266383</v>
      </c>
    </row>
    <row r="35" spans="1:12" ht="13.5" x14ac:dyDescent="0.25">
      <c r="A35" s="28" t="s">
        <v>49</v>
      </c>
      <c r="B35" s="21" t="s">
        <v>19</v>
      </c>
      <c r="C35" s="34">
        <v>407111810</v>
      </c>
      <c r="D35" s="34">
        <v>383619204</v>
      </c>
      <c r="E35" s="37">
        <v>409484452</v>
      </c>
      <c r="F35" s="38">
        <v>456807968</v>
      </c>
      <c r="G35" s="34">
        <v>464228216</v>
      </c>
      <c r="H35" s="40">
        <v>464228216</v>
      </c>
      <c r="I35" s="41">
        <v>445947507</v>
      </c>
      <c r="J35" s="39">
        <v>488042669</v>
      </c>
      <c r="K35" s="34">
        <v>508899687</v>
      </c>
      <c r="L35" s="37">
        <v>521022626</v>
      </c>
    </row>
    <row r="36" spans="1:12" ht="13.5" x14ac:dyDescent="0.25">
      <c r="A36" s="28" t="s">
        <v>50</v>
      </c>
      <c r="B36" s="21" t="s">
        <v>22</v>
      </c>
      <c r="C36" s="34">
        <v>4585051381</v>
      </c>
      <c r="D36" s="34">
        <v>5757957404</v>
      </c>
      <c r="E36" s="37">
        <v>6037547056</v>
      </c>
      <c r="F36" s="39">
        <v>6327648966</v>
      </c>
      <c r="G36" s="34">
        <v>6150769870</v>
      </c>
      <c r="H36" s="37">
        <v>6150769870</v>
      </c>
      <c r="I36" s="41">
        <v>4347460907</v>
      </c>
      <c r="J36" s="39">
        <v>6250124487</v>
      </c>
      <c r="K36" s="34">
        <v>6660428393</v>
      </c>
      <c r="L36" s="37">
        <v>7117518258</v>
      </c>
    </row>
    <row r="37" spans="1:12" ht="13.5" x14ac:dyDescent="0.25">
      <c r="A37" s="28" t="s">
        <v>51</v>
      </c>
      <c r="B37" s="21" t="s">
        <v>52</v>
      </c>
      <c r="C37" s="34">
        <v>1538850408</v>
      </c>
      <c r="D37" s="34">
        <v>1736708058</v>
      </c>
      <c r="E37" s="37">
        <v>2167138795</v>
      </c>
      <c r="F37" s="39">
        <v>1669900527</v>
      </c>
      <c r="G37" s="34">
        <v>1939575845</v>
      </c>
      <c r="H37" s="37">
        <v>1939575845</v>
      </c>
      <c r="I37" s="41">
        <v>1524922821</v>
      </c>
      <c r="J37" s="39">
        <v>2146750827</v>
      </c>
      <c r="K37" s="34">
        <v>2367297003</v>
      </c>
      <c r="L37" s="37">
        <v>2567595147</v>
      </c>
    </row>
    <row r="38" spans="1:12" ht="13.5" x14ac:dyDescent="0.25">
      <c r="A38" s="28" t="s">
        <v>53</v>
      </c>
      <c r="B38" s="21" t="s">
        <v>54</v>
      </c>
      <c r="C38" s="34">
        <v>492964326</v>
      </c>
      <c r="D38" s="34">
        <v>260969354</v>
      </c>
      <c r="E38" s="37">
        <v>550708692</v>
      </c>
      <c r="F38" s="38">
        <v>2859402018</v>
      </c>
      <c r="G38" s="34">
        <v>2621055540</v>
      </c>
      <c r="H38" s="40">
        <v>2621055540</v>
      </c>
      <c r="I38" s="41">
        <v>301048526</v>
      </c>
      <c r="J38" s="39">
        <v>3125828857</v>
      </c>
      <c r="K38" s="34">
        <v>2963030187</v>
      </c>
      <c r="L38" s="37">
        <v>2777414583</v>
      </c>
    </row>
    <row r="39" spans="1:12" ht="13.5" x14ac:dyDescent="0.25">
      <c r="A39" s="28" t="s">
        <v>55</v>
      </c>
      <c r="B39" s="21" t="s">
        <v>19</v>
      </c>
      <c r="C39" s="34">
        <v>2326789938</v>
      </c>
      <c r="D39" s="34">
        <v>2499073246</v>
      </c>
      <c r="E39" s="37">
        <v>2320880262</v>
      </c>
      <c r="F39" s="39">
        <v>2531672836</v>
      </c>
      <c r="G39" s="34">
        <v>2448056497</v>
      </c>
      <c r="H39" s="37">
        <v>2448056497</v>
      </c>
      <c r="I39" s="41">
        <v>833069072</v>
      </c>
      <c r="J39" s="39">
        <v>2504576223</v>
      </c>
      <c r="K39" s="34">
        <v>2619918261</v>
      </c>
      <c r="L39" s="37">
        <v>2709418400</v>
      </c>
    </row>
    <row r="40" spans="1:12" ht="13.5" x14ac:dyDescent="0.25">
      <c r="A40" s="28" t="s">
        <v>28</v>
      </c>
      <c r="B40" s="21" t="s">
        <v>19</v>
      </c>
      <c r="C40" s="34">
        <v>298485891</v>
      </c>
      <c r="D40" s="34">
        <v>427288482</v>
      </c>
      <c r="E40" s="37">
        <v>735942242</v>
      </c>
      <c r="F40" s="38">
        <v>200284314</v>
      </c>
      <c r="G40" s="34">
        <v>270135507</v>
      </c>
      <c r="H40" s="40">
        <v>270135507</v>
      </c>
      <c r="I40" s="41">
        <v>225246354</v>
      </c>
      <c r="J40" s="39">
        <v>227412863</v>
      </c>
      <c r="K40" s="34">
        <v>227011536</v>
      </c>
      <c r="L40" s="37">
        <v>227490916</v>
      </c>
    </row>
    <row r="41" spans="1:12" ht="13.5" x14ac:dyDescent="0.25">
      <c r="A41" s="28" t="s">
        <v>56</v>
      </c>
      <c r="B41" s="21" t="s">
        <v>19</v>
      </c>
      <c r="C41" s="34">
        <v>2521336583</v>
      </c>
      <c r="D41" s="34">
        <v>2880785629</v>
      </c>
      <c r="E41" s="37">
        <v>3337668068</v>
      </c>
      <c r="F41" s="38">
        <v>3859792352</v>
      </c>
      <c r="G41" s="34">
        <v>3565601549</v>
      </c>
      <c r="H41" s="40">
        <v>3565601549</v>
      </c>
      <c r="I41" s="41">
        <v>3410789626</v>
      </c>
      <c r="J41" s="39">
        <v>3477734223</v>
      </c>
      <c r="K41" s="34">
        <v>3686603599</v>
      </c>
      <c r="L41" s="37">
        <v>3835670902</v>
      </c>
    </row>
    <row r="42" spans="1:12" ht="13.5" x14ac:dyDescent="0.25">
      <c r="A42" s="28" t="s">
        <v>57</v>
      </c>
      <c r="B42" s="21" t="s">
        <v>19</v>
      </c>
      <c r="C42" s="34">
        <v>201064099</v>
      </c>
      <c r="D42" s="34">
        <v>280538216</v>
      </c>
      <c r="E42" s="37">
        <v>503973635</v>
      </c>
      <c r="F42" s="39">
        <v>100955796</v>
      </c>
      <c r="G42" s="34">
        <v>88196030</v>
      </c>
      <c r="H42" s="37">
        <v>88196030</v>
      </c>
      <c r="I42" s="41">
        <v>56475422</v>
      </c>
      <c r="J42" s="39">
        <v>120318805</v>
      </c>
      <c r="K42" s="34">
        <v>129410086</v>
      </c>
      <c r="L42" s="37">
        <v>146725544</v>
      </c>
    </row>
    <row r="43" spans="1:12" ht="13.5" x14ac:dyDescent="0.25">
      <c r="A43" s="28" t="s">
        <v>58</v>
      </c>
      <c r="B43" s="21" t="s">
        <v>19</v>
      </c>
      <c r="C43" s="34">
        <v>3046108276</v>
      </c>
      <c r="D43" s="34">
        <v>3061755748</v>
      </c>
      <c r="E43" s="37">
        <v>3012318259</v>
      </c>
      <c r="F43" s="38">
        <v>136922778</v>
      </c>
      <c r="G43" s="34">
        <v>-14362783</v>
      </c>
      <c r="H43" s="40">
        <v>-14362783</v>
      </c>
      <c r="I43" s="41">
        <v>1215397391</v>
      </c>
      <c r="J43" s="39">
        <v>293649984</v>
      </c>
      <c r="K43" s="34">
        <v>322015070</v>
      </c>
      <c r="L43" s="37">
        <v>334629143</v>
      </c>
    </row>
    <row r="44" spans="1:12" ht="13.5" x14ac:dyDescent="0.25">
      <c r="A44" s="28" t="s">
        <v>59</v>
      </c>
      <c r="B44" s="21" t="s">
        <v>19</v>
      </c>
      <c r="C44" s="34">
        <v>1468670670</v>
      </c>
      <c r="D44" s="34">
        <v>1320289709</v>
      </c>
      <c r="E44" s="37">
        <v>1883249338</v>
      </c>
      <c r="F44" s="39">
        <v>2150224935</v>
      </c>
      <c r="G44" s="34">
        <v>1855511280</v>
      </c>
      <c r="H44" s="37">
        <v>1855511280</v>
      </c>
      <c r="I44" s="41">
        <v>2311939152</v>
      </c>
      <c r="J44" s="39">
        <v>1812050635</v>
      </c>
      <c r="K44" s="34">
        <v>1849833682</v>
      </c>
      <c r="L44" s="37">
        <v>1908898910</v>
      </c>
    </row>
    <row r="45" spans="1:12" ht="13.5" x14ac:dyDescent="0.25">
      <c r="A45" s="28" t="s">
        <v>60</v>
      </c>
      <c r="B45" s="21" t="s">
        <v>19</v>
      </c>
      <c r="C45" s="34">
        <v>41752750</v>
      </c>
      <c r="D45" s="34">
        <v>46718725</v>
      </c>
      <c r="E45" s="37">
        <v>43369852</v>
      </c>
      <c r="F45" s="38">
        <v>0</v>
      </c>
      <c r="G45" s="34">
        <v>0</v>
      </c>
      <c r="H45" s="37">
        <v>0</v>
      </c>
      <c r="I45" s="41">
        <v>1985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20258447</v>
      </c>
      <c r="D46" s="34">
        <v>30708727</v>
      </c>
      <c r="E46" s="37">
        <v>6365004</v>
      </c>
      <c r="F46" s="39">
        <v>200000</v>
      </c>
      <c r="G46" s="34">
        <v>0</v>
      </c>
      <c r="H46" s="37">
        <v>0</v>
      </c>
      <c r="I46" s="41">
        <v>-2965411</v>
      </c>
      <c r="J46" s="39">
        <v>0</v>
      </c>
      <c r="K46" s="34">
        <v>0</v>
      </c>
      <c r="L46" s="37">
        <v>-718618</v>
      </c>
    </row>
    <row r="47" spans="1:12" x14ac:dyDescent="0.2">
      <c r="A47" s="60" t="s">
        <v>62</v>
      </c>
      <c r="B47" s="51" t="s">
        <v>19</v>
      </c>
      <c r="C47" s="52">
        <f>SUM(C34:C46)</f>
        <v>22344978804</v>
      </c>
      <c r="D47" s="52">
        <f t="shared" ref="D47:L47" si="1">SUM(D34:D46)</f>
        <v>23978887911</v>
      </c>
      <c r="E47" s="53">
        <f t="shared" si="1"/>
        <v>26595370061</v>
      </c>
      <c r="F47" s="54">
        <f t="shared" si="1"/>
        <v>26608577037</v>
      </c>
      <c r="G47" s="52">
        <f t="shared" si="1"/>
        <v>25721837195</v>
      </c>
      <c r="H47" s="53">
        <f t="shared" si="1"/>
        <v>25721837195</v>
      </c>
      <c r="I47" s="56">
        <f t="shared" si="1"/>
        <v>20601768679</v>
      </c>
      <c r="J47" s="57">
        <f t="shared" si="1"/>
        <v>27154554218</v>
      </c>
      <c r="K47" s="52">
        <f t="shared" si="1"/>
        <v>28344961318</v>
      </c>
      <c r="L47" s="53">
        <f t="shared" si="1"/>
        <v>29521932194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-1687753285</v>
      </c>
      <c r="D48" s="61">
        <f t="shared" si="2"/>
        <v>-2665315811</v>
      </c>
      <c r="E48" s="62">
        <f t="shared" si="2"/>
        <v>-3760975408</v>
      </c>
      <c r="F48" s="63">
        <f t="shared" si="2"/>
        <v>-160328167</v>
      </c>
      <c r="G48" s="61">
        <f t="shared" si="2"/>
        <v>-15376636</v>
      </c>
      <c r="H48" s="62">
        <f t="shared" si="2"/>
        <v>-15376636</v>
      </c>
      <c r="I48" s="64">
        <f t="shared" si="2"/>
        <v>843141928</v>
      </c>
      <c r="J48" s="65">
        <f t="shared" si="2"/>
        <v>12161666</v>
      </c>
      <c r="K48" s="61">
        <f t="shared" si="2"/>
        <v>-35768337</v>
      </c>
      <c r="L48" s="62">
        <f t="shared" si="2"/>
        <v>154114320</v>
      </c>
    </row>
    <row r="49" spans="1:12" ht="25.5" x14ac:dyDescent="0.25">
      <c r="A49" s="66" t="s">
        <v>64</v>
      </c>
      <c r="B49" s="21" t="s">
        <v>65</v>
      </c>
      <c r="C49" s="34">
        <v>2417593950</v>
      </c>
      <c r="D49" s="34">
        <v>2204454874</v>
      </c>
      <c r="E49" s="37">
        <v>2367406922</v>
      </c>
      <c r="F49" s="39">
        <v>3001130555</v>
      </c>
      <c r="G49" s="34">
        <v>2918344214</v>
      </c>
      <c r="H49" s="37">
        <v>2918344214</v>
      </c>
      <c r="I49" s="41">
        <v>1964399540</v>
      </c>
      <c r="J49" s="39">
        <v>3188807394</v>
      </c>
      <c r="K49" s="34">
        <v>3209355858</v>
      </c>
      <c r="L49" s="37">
        <v>3452063718</v>
      </c>
    </row>
    <row r="50" spans="1:12" ht="13.5" x14ac:dyDescent="0.25">
      <c r="A50" s="66" t="s">
        <v>66</v>
      </c>
      <c r="B50" s="21" t="s">
        <v>65</v>
      </c>
      <c r="C50" s="34">
        <v>5731219</v>
      </c>
      <c r="D50" s="34">
        <v>6472250</v>
      </c>
      <c r="E50" s="37">
        <v>21262966</v>
      </c>
      <c r="F50" s="38">
        <v>0</v>
      </c>
      <c r="G50" s="34">
        <v>43964000</v>
      </c>
      <c r="H50" s="37">
        <v>43964000</v>
      </c>
      <c r="I50" s="41">
        <v>2572961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735571884</v>
      </c>
      <c r="D51" s="68">
        <f t="shared" si="3"/>
        <v>-454388687</v>
      </c>
      <c r="E51" s="69">
        <f t="shared" si="3"/>
        <v>-1372305520</v>
      </c>
      <c r="F51" s="70">
        <f t="shared" si="3"/>
        <v>2840802388</v>
      </c>
      <c r="G51" s="68">
        <f t="shared" si="3"/>
        <v>2946931578</v>
      </c>
      <c r="H51" s="69">
        <f t="shared" si="3"/>
        <v>2946931578</v>
      </c>
      <c r="I51" s="71">
        <f t="shared" si="3"/>
        <v>2810114429</v>
      </c>
      <c r="J51" s="72">
        <f t="shared" si="3"/>
        <v>3200969060</v>
      </c>
      <c r="K51" s="68">
        <f t="shared" si="3"/>
        <v>3173587521</v>
      </c>
      <c r="L51" s="69">
        <f t="shared" si="3"/>
        <v>3606178038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421645</v>
      </c>
      <c r="E52" s="74">
        <v>0</v>
      </c>
      <c r="F52" s="75">
        <v>0</v>
      </c>
      <c r="G52" s="73">
        <v>0</v>
      </c>
      <c r="H52" s="74">
        <v>0</v>
      </c>
      <c r="I52" s="76">
        <v>17038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735571884</v>
      </c>
      <c r="D53" s="79">
        <f t="shared" ref="D53:L53" si="4">+D51-D52</f>
        <v>-454810332</v>
      </c>
      <c r="E53" s="80">
        <f t="shared" si="4"/>
        <v>-1372305520</v>
      </c>
      <c r="F53" s="81">
        <f t="shared" si="4"/>
        <v>2840802388</v>
      </c>
      <c r="G53" s="79">
        <f t="shared" si="4"/>
        <v>2946931578</v>
      </c>
      <c r="H53" s="80">
        <f t="shared" si="4"/>
        <v>2946931578</v>
      </c>
      <c r="I53" s="82">
        <f t="shared" si="4"/>
        <v>2810097391</v>
      </c>
      <c r="J53" s="83">
        <f t="shared" si="4"/>
        <v>3200969060</v>
      </c>
      <c r="K53" s="79">
        <f t="shared" si="4"/>
        <v>3173587521</v>
      </c>
      <c r="L53" s="80">
        <f t="shared" si="4"/>
        <v>3606178038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735571884</v>
      </c>
      <c r="D56" s="68">
        <f t="shared" ref="D56:L56" si="5">SUM(D53:D55)</f>
        <v>-454810332</v>
      </c>
      <c r="E56" s="69">
        <f t="shared" si="5"/>
        <v>-1372305520</v>
      </c>
      <c r="F56" s="70">
        <f t="shared" si="5"/>
        <v>2840802388</v>
      </c>
      <c r="G56" s="68">
        <f t="shared" si="5"/>
        <v>2946931578</v>
      </c>
      <c r="H56" s="69">
        <f t="shared" si="5"/>
        <v>2946931578</v>
      </c>
      <c r="I56" s="71">
        <f t="shared" si="5"/>
        <v>2810097391</v>
      </c>
      <c r="J56" s="72">
        <f t="shared" si="5"/>
        <v>3200969060</v>
      </c>
      <c r="K56" s="68">
        <f t="shared" si="5"/>
        <v>3173587521</v>
      </c>
      <c r="L56" s="69">
        <f t="shared" si="5"/>
        <v>3606178038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19518673</v>
      </c>
      <c r="D58" s="73">
        <v>13052100</v>
      </c>
      <c r="E58" s="74">
        <v>35957034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755090557</v>
      </c>
      <c r="D59" s="87">
        <f t="shared" ref="D59:L59" si="6">SUM(D56:D58)</f>
        <v>-441758232</v>
      </c>
      <c r="E59" s="88">
        <f t="shared" si="6"/>
        <v>-1336348486</v>
      </c>
      <c r="F59" s="89">
        <f t="shared" si="6"/>
        <v>2840802388</v>
      </c>
      <c r="G59" s="87">
        <f t="shared" si="6"/>
        <v>2946931578</v>
      </c>
      <c r="H59" s="90">
        <f t="shared" si="6"/>
        <v>2946931578</v>
      </c>
      <c r="I59" s="91">
        <f t="shared" si="6"/>
        <v>2810097391</v>
      </c>
      <c r="J59" s="92">
        <f t="shared" si="6"/>
        <v>3200969060</v>
      </c>
      <c r="K59" s="87">
        <f t="shared" si="6"/>
        <v>3173587521</v>
      </c>
      <c r="L59" s="88">
        <f t="shared" si="6"/>
        <v>3606178038</v>
      </c>
    </row>
    <row r="60" spans="1:12" ht="13.5" x14ac:dyDescent="0.25">
      <c r="A60" s="1" t="s">
        <v>99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100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4BB0C87-1995-480D-8CAE-E9B5C6D0E2A0}"/>
</file>

<file path=customXml/itemProps2.xml><?xml version="1.0" encoding="utf-8"?>
<ds:datastoreItem xmlns:ds="http://schemas.openxmlformats.org/officeDocument/2006/customXml" ds:itemID="{B53149F2-C46A-4B71-AE27-B7C3E75E8813}"/>
</file>

<file path=customXml/itemProps3.xml><?xml version="1.0" encoding="utf-8"?>
<ds:datastoreItem xmlns:ds="http://schemas.openxmlformats.org/officeDocument/2006/customXml" ds:itemID="{08DF6F02-368E-41FE-9FBD-81BFADD62D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2024-08-20T09:05:28Z</dcterms:created>
  <dcterms:modified xsi:type="dcterms:W3CDTF">2024-08-20T09:35:26Z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